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B72E048B-1924-4E9C-9771-15DBE62EF8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R26" i="2"/>
  <c r="R45" i="2" s="1"/>
  <c r="J26" i="2"/>
  <c r="J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X45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K45" i="2" s="1"/>
  <c r="J13" i="2"/>
  <c r="I13" i="2"/>
  <c r="H13" i="2"/>
  <c r="H26" i="2" s="1"/>
  <c r="H45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F45" i="3" s="1"/>
  <c r="E37" i="3"/>
  <c r="E44" i="3" s="1"/>
  <c r="D37" i="3"/>
  <c r="D44" i="3" s="1"/>
  <c r="C37" i="3"/>
  <c r="C44" i="3" s="1"/>
  <c r="I26" i="3"/>
  <c r="I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X45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R26" i="3" s="1"/>
  <c r="R45" i="3" s="1"/>
  <c r="Q13" i="3"/>
  <c r="Q26" i="3" s="1"/>
  <c r="P13" i="3"/>
  <c r="P26" i="3" s="1"/>
  <c r="P45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J13" i="3"/>
  <c r="J26" i="3" s="1"/>
  <c r="J45" i="3" s="1"/>
  <c r="I13" i="3"/>
  <c r="H13" i="3"/>
  <c r="H26" i="3" s="1"/>
  <c r="H45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5" i="4"/>
  <c r="W44" i="4"/>
  <c r="O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Q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J45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5" i="5"/>
  <c r="W44" i="5"/>
  <c r="O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R26" i="5"/>
  <c r="R45" i="5" s="1"/>
  <c r="Q26" i="5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P13" i="5"/>
  <c r="P26" i="5" s="1"/>
  <c r="O13" i="5"/>
  <c r="O26" i="5" s="1"/>
  <c r="O45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J26" i="5" s="1"/>
  <c r="J45" i="5" s="1"/>
  <c r="I13" i="5"/>
  <c r="H13" i="5"/>
  <c r="H26" i="5" s="1"/>
  <c r="G13" i="5"/>
  <c r="G26" i="5" s="1"/>
  <c r="G45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Y45" i="6" s="1"/>
  <c r="R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V13" i="6"/>
  <c r="V26" i="6" s="1"/>
  <c r="V45" i="6" s="1"/>
  <c r="U13" i="6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M13" i="6"/>
  <c r="L13" i="6"/>
  <c r="L26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F45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5" i="7"/>
  <c r="W44" i="7"/>
  <c r="V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Z26" i="7"/>
  <c r="R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W45" i="7" s="1"/>
  <c r="V13" i="7"/>
  <c r="V26" i="7" s="1"/>
  <c r="V45" i="7" s="1"/>
  <c r="U13" i="7"/>
  <c r="T13" i="7"/>
  <c r="T26" i="7" s="1"/>
  <c r="T45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L13" i="7"/>
  <c r="L26" i="7" s="1"/>
  <c r="L45" i="7" s="1"/>
  <c r="K13" i="7"/>
  <c r="K26" i="7" s="1"/>
  <c r="J13" i="7"/>
  <c r="J26" i="7" s="1"/>
  <c r="I13" i="7"/>
  <c r="I26" i="7" s="1"/>
  <c r="H13" i="7"/>
  <c r="H26" i="7" s="1"/>
  <c r="G13" i="7"/>
  <c r="G26" i="7" s="1"/>
  <c r="G45" i="7" s="1"/>
  <c r="F13" i="7"/>
  <c r="F26" i="7" s="1"/>
  <c r="F45" i="7" s="1"/>
  <c r="E13" i="7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O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Y45" i="8" s="1"/>
  <c r="Q26" i="8"/>
  <c r="Q45" i="8" s="1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V45" i="8" s="1"/>
  <c r="U13" i="8"/>
  <c r="T13" i="8"/>
  <c r="T26" i="8" s="1"/>
  <c r="T45" i="8" s="1"/>
  <c r="S13" i="8"/>
  <c r="S26" i="8" s="1"/>
  <c r="S45" i="8" s="1"/>
  <c r="R13" i="8"/>
  <c r="Q13" i="8"/>
  <c r="P13" i="8"/>
  <c r="P26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K26" i="8" s="1"/>
  <c r="K45" i="8" s="1"/>
  <c r="J13" i="8"/>
  <c r="I13" i="8"/>
  <c r="H13" i="8"/>
  <c r="H26" i="8" s="1"/>
  <c r="G13" i="8"/>
  <c r="G26" i="8" s="1"/>
  <c r="F13" i="8"/>
  <c r="F26" i="8" s="1"/>
  <c r="F45" i="8" s="1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V37" i="9"/>
  <c r="V44" i="9" s="1"/>
  <c r="U37" i="9"/>
  <c r="T37" i="9"/>
  <c r="S37" i="9"/>
  <c r="R37" i="9"/>
  <c r="R44" i="9" s="1"/>
  <c r="Q37" i="9"/>
  <c r="P37" i="9"/>
  <c r="P44" i="9" s="1"/>
  <c r="P45" i="9" s="1"/>
  <c r="O37" i="9"/>
  <c r="N37" i="9"/>
  <c r="N44" i="9" s="1"/>
  <c r="M37" i="9"/>
  <c r="L37" i="9"/>
  <c r="L44" i="9" s="1"/>
  <c r="K37" i="9"/>
  <c r="J37" i="9"/>
  <c r="J44" i="9" s="1"/>
  <c r="I37" i="9"/>
  <c r="H37" i="9"/>
  <c r="G37" i="9"/>
  <c r="F37" i="9"/>
  <c r="F44" i="9" s="1"/>
  <c r="E37" i="9"/>
  <c r="D37" i="9"/>
  <c r="D44" i="9" s="1"/>
  <c r="C37" i="9"/>
  <c r="AA26" i="9"/>
  <c r="W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L45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H44" i="10"/>
  <c r="AA43" i="10"/>
  <c r="Y43" i="10"/>
  <c r="X43" i="10"/>
  <c r="Z43" i="10" s="1"/>
  <c r="W43" i="10"/>
  <c r="V43" i="10"/>
  <c r="U43" i="10"/>
  <c r="U44" i="10" s="1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I44" i="10" s="1"/>
  <c r="H43" i="10"/>
  <c r="G43" i="10"/>
  <c r="F43" i="10"/>
  <c r="E43" i="10"/>
  <c r="E44" i="10" s="1"/>
  <c r="D43" i="10"/>
  <c r="C43" i="10"/>
  <c r="AA37" i="10"/>
  <c r="AA44" i="10" s="1"/>
  <c r="Z37" i="10"/>
  <c r="Y37" i="10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P37" i="10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H37" i="10"/>
  <c r="G37" i="10"/>
  <c r="G44" i="10" s="1"/>
  <c r="F37" i="10"/>
  <c r="F44" i="10" s="1"/>
  <c r="E37" i="10"/>
  <c r="D37" i="10"/>
  <c r="D44" i="10" s="1"/>
  <c r="C37" i="10"/>
  <c r="C44" i="10" s="1"/>
  <c r="AA26" i="10"/>
  <c r="AA45" i="10" s="1"/>
  <c r="W26" i="10"/>
  <c r="O26" i="10"/>
  <c r="AA25" i="10"/>
  <c r="Y25" i="10"/>
  <c r="X25" i="10"/>
  <c r="Z25" i="10" s="1"/>
  <c r="W25" i="10"/>
  <c r="V25" i="10"/>
  <c r="U25" i="10"/>
  <c r="T25" i="10"/>
  <c r="S25" i="10"/>
  <c r="S26" i="10" s="1"/>
  <c r="S45" i="10" s="1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D26" i="10" s="1"/>
  <c r="D45" i="10" s="1"/>
  <c r="C25" i="10"/>
  <c r="C26" i="10" s="1"/>
  <c r="AA13" i="10"/>
  <c r="Z13" i="10"/>
  <c r="Y13" i="10"/>
  <c r="Y26" i="10" s="1"/>
  <c r="X13" i="10"/>
  <c r="W13" i="10"/>
  <c r="V13" i="10"/>
  <c r="V26" i="10" s="1"/>
  <c r="U13" i="10"/>
  <c r="T13" i="10"/>
  <c r="S13" i="10"/>
  <c r="R13" i="10"/>
  <c r="R26" i="10" s="1"/>
  <c r="R45" i="10" s="1"/>
  <c r="Q13" i="10"/>
  <c r="Q26" i="10" s="1"/>
  <c r="P13" i="10"/>
  <c r="O13" i="10"/>
  <c r="N13" i="10"/>
  <c r="N26" i="10" s="1"/>
  <c r="M13" i="10"/>
  <c r="L13" i="10"/>
  <c r="K13" i="10"/>
  <c r="K26" i="10" s="1"/>
  <c r="J13" i="10"/>
  <c r="J26" i="10" s="1"/>
  <c r="J45" i="10" s="1"/>
  <c r="I13" i="10"/>
  <c r="I26" i="10" s="1"/>
  <c r="I45" i="10" s="1"/>
  <c r="H13" i="10"/>
  <c r="G13" i="10"/>
  <c r="G26" i="10" s="1"/>
  <c r="F13" i="10"/>
  <c r="F26" i="10" s="1"/>
  <c r="E13" i="10"/>
  <c r="D13" i="10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L44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D37" i="11"/>
  <c r="C37" i="11"/>
  <c r="C44" i="11" s="1"/>
  <c r="O26" i="11"/>
  <c r="L26" i="11"/>
  <c r="L45" i="11" s="1"/>
  <c r="AA25" i="11"/>
  <c r="Y25" i="11"/>
  <c r="X25" i="11"/>
  <c r="Z25" i="11" s="1"/>
  <c r="W25" i="11"/>
  <c r="W26" i="11" s="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Z13" i="11" s="1"/>
  <c r="W13" i="11"/>
  <c r="V13" i="11"/>
  <c r="V26" i="11" s="1"/>
  <c r="U13" i="11"/>
  <c r="U26" i="11" s="1"/>
  <c r="T13" i="11"/>
  <c r="T26" i="11" s="1"/>
  <c r="T45" i="11" s="1"/>
  <c r="S13" i="11"/>
  <c r="S26" i="11" s="1"/>
  <c r="R13" i="11"/>
  <c r="Q13" i="11"/>
  <c r="Q26" i="11" s="1"/>
  <c r="P13" i="11"/>
  <c r="O13" i="11"/>
  <c r="N13" i="11"/>
  <c r="N26" i="11" s="1"/>
  <c r="M13" i="11"/>
  <c r="M26" i="11" s="1"/>
  <c r="L13" i="11"/>
  <c r="K13" i="11"/>
  <c r="K26" i="11" s="1"/>
  <c r="K45" i="11" s="1"/>
  <c r="J13" i="11"/>
  <c r="I13" i="11"/>
  <c r="I26" i="11" s="1"/>
  <c r="H13" i="11"/>
  <c r="G13" i="11"/>
  <c r="G26" i="11" s="1"/>
  <c r="F13" i="11"/>
  <c r="F26" i="11" s="1"/>
  <c r="E13" i="11"/>
  <c r="E26" i="11" s="1"/>
  <c r="D13" i="11"/>
  <c r="D26" i="11" s="1"/>
  <c r="D45" i="11" s="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P44" i="12"/>
  <c r="L44" i="12"/>
  <c r="H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D44" i="12" s="1"/>
  <c r="C43" i="12"/>
  <c r="AA37" i="12"/>
  <c r="AA44" i="12" s="1"/>
  <c r="Y37" i="12"/>
  <c r="X37" i="12"/>
  <c r="W37" i="12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O37" i="12"/>
  <c r="N37" i="12"/>
  <c r="N44" i="12" s="1"/>
  <c r="M37" i="12"/>
  <c r="L37" i="12"/>
  <c r="K37" i="12"/>
  <c r="K44" i="12" s="1"/>
  <c r="J37" i="12"/>
  <c r="J44" i="12" s="1"/>
  <c r="I37" i="12"/>
  <c r="I44" i="12" s="1"/>
  <c r="H37" i="12"/>
  <c r="G37" i="12"/>
  <c r="F37" i="12"/>
  <c r="F44" i="12" s="1"/>
  <c r="E37" i="12"/>
  <c r="D37" i="12"/>
  <c r="C37" i="12"/>
  <c r="C44" i="12" s="1"/>
  <c r="L26" i="12"/>
  <c r="AA25" i="12"/>
  <c r="Y25" i="12"/>
  <c r="X25" i="12"/>
  <c r="Z25" i="12" s="1"/>
  <c r="W25" i="12"/>
  <c r="W26" i="12" s="1"/>
  <c r="V25" i="12"/>
  <c r="U25" i="12"/>
  <c r="T25" i="12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Z13" i="12" s="1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Q13" i="12"/>
  <c r="Q26" i="12" s="1"/>
  <c r="Q45" i="12" s="1"/>
  <c r="P13" i="12"/>
  <c r="O13" i="12"/>
  <c r="N13" i="12"/>
  <c r="N26" i="12" s="1"/>
  <c r="M13" i="12"/>
  <c r="M26" i="12" s="1"/>
  <c r="L13" i="12"/>
  <c r="K13" i="12"/>
  <c r="K26" i="12" s="1"/>
  <c r="K45" i="12" s="1"/>
  <c r="J13" i="12"/>
  <c r="I13" i="12"/>
  <c r="I26" i="12" s="1"/>
  <c r="H13" i="12"/>
  <c r="G13" i="12"/>
  <c r="G26" i="12" s="1"/>
  <c r="F13" i="12"/>
  <c r="F26" i="12" s="1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X44" i="13"/>
  <c r="Z44" i="13" s="1"/>
  <c r="I44" i="13"/>
  <c r="H44" i="13"/>
  <c r="AA43" i="13"/>
  <c r="Z43" i="13"/>
  <c r="Y43" i="13"/>
  <c r="X43" i="13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AA44" i="13" s="1"/>
  <c r="Z37" i="13"/>
  <c r="Y37" i="13"/>
  <c r="X37" i="13"/>
  <c r="W37" i="13"/>
  <c r="W44" i="13" s="1"/>
  <c r="V37" i="13"/>
  <c r="U37" i="13"/>
  <c r="T37" i="13"/>
  <c r="T44" i="13" s="1"/>
  <c r="S37" i="13"/>
  <c r="S44" i="13" s="1"/>
  <c r="R37" i="13"/>
  <c r="Q37" i="13"/>
  <c r="P37" i="13"/>
  <c r="P44" i="13" s="1"/>
  <c r="O37" i="13"/>
  <c r="O44" i="13" s="1"/>
  <c r="N37" i="13"/>
  <c r="M37" i="13"/>
  <c r="L37" i="13"/>
  <c r="L44" i="13" s="1"/>
  <c r="K37" i="13"/>
  <c r="K44" i="13" s="1"/>
  <c r="J37" i="13"/>
  <c r="I37" i="13"/>
  <c r="H37" i="13"/>
  <c r="G37" i="13"/>
  <c r="G44" i="13" s="1"/>
  <c r="F37" i="13"/>
  <c r="E37" i="13"/>
  <c r="D37" i="13"/>
  <c r="D44" i="13" s="1"/>
  <c r="C37" i="13"/>
  <c r="C44" i="13" s="1"/>
  <c r="G26" i="13"/>
  <c r="AA25" i="13"/>
  <c r="Y25" i="13"/>
  <c r="X25" i="13"/>
  <c r="W25" i="13"/>
  <c r="V25" i="13"/>
  <c r="U25" i="13"/>
  <c r="T25" i="13"/>
  <c r="T26" i="13" s="1"/>
  <c r="T45" i="13" s="1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C26" i="13" s="1"/>
  <c r="C45" i="13" s="1"/>
  <c r="AA13" i="13"/>
  <c r="AA26" i="13" s="1"/>
  <c r="Y13" i="13"/>
  <c r="Y26" i="13" s="1"/>
  <c r="X13" i="13"/>
  <c r="Z13" i="13" s="1"/>
  <c r="W13" i="13"/>
  <c r="W26" i="13" s="1"/>
  <c r="V13" i="13"/>
  <c r="U13" i="13"/>
  <c r="U26" i="13" s="1"/>
  <c r="T13" i="13"/>
  <c r="S13" i="13"/>
  <c r="S26" i="13" s="1"/>
  <c r="S45" i="13" s="1"/>
  <c r="R13" i="13"/>
  <c r="R26" i="13" s="1"/>
  <c r="Q13" i="13"/>
  <c r="Q26" i="13" s="1"/>
  <c r="P13" i="13"/>
  <c r="O13" i="13"/>
  <c r="O26" i="13" s="1"/>
  <c r="N13" i="13"/>
  <c r="M13" i="13"/>
  <c r="M26" i="13" s="1"/>
  <c r="L13" i="13"/>
  <c r="L26" i="13" s="1"/>
  <c r="L45" i="13" s="1"/>
  <c r="K13" i="13"/>
  <c r="K26" i="13" s="1"/>
  <c r="K45" i="13" s="1"/>
  <c r="J13" i="13"/>
  <c r="J26" i="13" s="1"/>
  <c r="I13" i="13"/>
  <c r="I26" i="13" s="1"/>
  <c r="H13" i="13"/>
  <c r="G13" i="13"/>
  <c r="F13" i="13"/>
  <c r="E13" i="13"/>
  <c r="E26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V37" i="14"/>
  <c r="V44" i="14" s="1"/>
  <c r="U37" i="14"/>
  <c r="T37" i="14"/>
  <c r="T44" i="14" s="1"/>
  <c r="S37" i="14"/>
  <c r="S44" i="14" s="1"/>
  <c r="R37" i="14"/>
  <c r="Q37" i="14"/>
  <c r="P37" i="14"/>
  <c r="P44" i="14" s="1"/>
  <c r="O37" i="14"/>
  <c r="N37" i="14"/>
  <c r="N44" i="14" s="1"/>
  <c r="M37" i="14"/>
  <c r="L37" i="14"/>
  <c r="L44" i="14" s="1"/>
  <c r="K37" i="14"/>
  <c r="K44" i="14" s="1"/>
  <c r="J37" i="14"/>
  <c r="I37" i="14"/>
  <c r="I44" i="14" s="1"/>
  <c r="H37" i="14"/>
  <c r="H44" i="14" s="1"/>
  <c r="G37" i="14"/>
  <c r="F37" i="14"/>
  <c r="F44" i="14" s="1"/>
  <c r="E37" i="14"/>
  <c r="D37" i="14"/>
  <c r="D44" i="14" s="1"/>
  <c r="C37" i="14"/>
  <c r="C44" i="14" s="1"/>
  <c r="W26" i="14"/>
  <c r="S26" i="14"/>
  <c r="S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V26" i="14" s="1"/>
  <c r="V45" i="14" s="1"/>
  <c r="U13" i="14"/>
  <c r="U26" i="14" s="1"/>
  <c r="T13" i="14"/>
  <c r="S13" i="14"/>
  <c r="R13" i="14"/>
  <c r="Q13" i="14"/>
  <c r="Q26" i="14" s="1"/>
  <c r="P13" i="14"/>
  <c r="O13" i="14"/>
  <c r="O26" i="14" s="1"/>
  <c r="N13" i="14"/>
  <c r="N26" i="14" s="1"/>
  <c r="N45" i="14" s="1"/>
  <c r="M13" i="14"/>
  <c r="M26" i="14" s="1"/>
  <c r="L13" i="14"/>
  <c r="K13" i="14"/>
  <c r="K26" i="14" s="1"/>
  <c r="J13" i="14"/>
  <c r="I13" i="14"/>
  <c r="I26" i="14" s="1"/>
  <c r="H13" i="14"/>
  <c r="G13" i="14"/>
  <c r="G26" i="14" s="1"/>
  <c r="F13" i="14"/>
  <c r="F26" i="14" s="1"/>
  <c r="F45" i="14" s="1"/>
  <c r="E13" i="14"/>
  <c r="E26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I44" i="15"/>
  <c r="H44" i="15"/>
  <c r="AA43" i="15"/>
  <c r="Z43" i="15"/>
  <c r="Y43" i="15"/>
  <c r="X43" i="15"/>
  <c r="W43" i="15"/>
  <c r="V43" i="15"/>
  <c r="U43" i="15"/>
  <c r="U44" i="15" s="1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AA44" i="15" s="1"/>
  <c r="AA45" i="15" s="1"/>
  <c r="Y37" i="15"/>
  <c r="X37" i="15"/>
  <c r="Z37" i="15" s="1"/>
  <c r="W37" i="15"/>
  <c r="W44" i="15" s="1"/>
  <c r="V37" i="15"/>
  <c r="V44" i="15" s="1"/>
  <c r="U37" i="15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I37" i="15"/>
  <c r="H37" i="15"/>
  <c r="G37" i="15"/>
  <c r="G44" i="15" s="1"/>
  <c r="F37" i="15"/>
  <c r="F44" i="15" s="1"/>
  <c r="E37" i="15"/>
  <c r="D37" i="15"/>
  <c r="D44" i="15" s="1"/>
  <c r="C37" i="15"/>
  <c r="C44" i="15" s="1"/>
  <c r="C45" i="15" s="1"/>
  <c r="S26" i="15"/>
  <c r="S45" i="15" s="1"/>
  <c r="O26" i="15"/>
  <c r="O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W45" i="15" s="1"/>
  <c r="V13" i="15"/>
  <c r="V26" i="15" s="1"/>
  <c r="V45" i="15" s="1"/>
  <c r="U13" i="15"/>
  <c r="T13" i="15"/>
  <c r="T26" i="15" s="1"/>
  <c r="S13" i="15"/>
  <c r="R13" i="15"/>
  <c r="R26" i="15" s="1"/>
  <c r="Q13" i="15"/>
  <c r="Q26" i="15" s="1"/>
  <c r="P13" i="15"/>
  <c r="O13" i="15"/>
  <c r="N13" i="15"/>
  <c r="N26" i="15" s="1"/>
  <c r="N45" i="15" s="1"/>
  <c r="M13" i="15"/>
  <c r="L13" i="15"/>
  <c r="K13" i="15"/>
  <c r="K26" i="15" s="1"/>
  <c r="J13" i="15"/>
  <c r="J26" i="15" s="1"/>
  <c r="I13" i="15"/>
  <c r="I26" i="15" s="1"/>
  <c r="H13" i="15"/>
  <c r="G13" i="15"/>
  <c r="G26" i="15" s="1"/>
  <c r="G45" i="15" s="1"/>
  <c r="F13" i="15"/>
  <c r="F26" i="15" s="1"/>
  <c r="F45" i="15" s="1"/>
  <c r="E13" i="15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4" i="16"/>
  <c r="AA43" i="16"/>
  <c r="Z43" i="16"/>
  <c r="Y43" i="16"/>
  <c r="X43" i="16"/>
  <c r="W43" i="16"/>
  <c r="W44" i="16" s="1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V37" i="16"/>
  <c r="V44" i="16" s="1"/>
  <c r="U37" i="16"/>
  <c r="T37" i="16"/>
  <c r="T44" i="16" s="1"/>
  <c r="S37" i="16"/>
  <c r="S44" i="16" s="1"/>
  <c r="R37" i="16"/>
  <c r="Q37" i="16"/>
  <c r="Q44" i="16" s="1"/>
  <c r="P37" i="16"/>
  <c r="O37" i="16"/>
  <c r="N37" i="16"/>
  <c r="N44" i="16" s="1"/>
  <c r="M37" i="16"/>
  <c r="L37" i="16"/>
  <c r="L44" i="16" s="1"/>
  <c r="K37" i="16"/>
  <c r="K44" i="16" s="1"/>
  <c r="J37" i="16"/>
  <c r="I37" i="16"/>
  <c r="I44" i="16" s="1"/>
  <c r="H37" i="16"/>
  <c r="G37" i="16"/>
  <c r="G44" i="16" s="1"/>
  <c r="F37" i="16"/>
  <c r="F44" i="16" s="1"/>
  <c r="E37" i="16"/>
  <c r="D37" i="16"/>
  <c r="D44" i="16" s="1"/>
  <c r="C37" i="16"/>
  <c r="C44" i="16" s="1"/>
  <c r="T26" i="16"/>
  <c r="G26" i="16"/>
  <c r="G45" i="16" s="1"/>
  <c r="AA25" i="16"/>
  <c r="Y25" i="16"/>
  <c r="X25" i="16"/>
  <c r="Z25" i="16" s="1"/>
  <c r="W25" i="16"/>
  <c r="V25" i="16"/>
  <c r="U25" i="16"/>
  <c r="T25" i="16"/>
  <c r="S25" i="16"/>
  <c r="S26" i="16" s="1"/>
  <c r="R25" i="16"/>
  <c r="Q25" i="16"/>
  <c r="P25" i="16"/>
  <c r="P26" i="16" s="1"/>
  <c r="O25" i="16"/>
  <c r="N25" i="16"/>
  <c r="M25" i="16"/>
  <c r="L25" i="16"/>
  <c r="K25" i="16"/>
  <c r="K26" i="16" s="1"/>
  <c r="J25" i="16"/>
  <c r="I25" i="16"/>
  <c r="H25" i="16"/>
  <c r="H26" i="16" s="1"/>
  <c r="G25" i="16"/>
  <c r="F25" i="16"/>
  <c r="E25" i="16"/>
  <c r="D25" i="16"/>
  <c r="C25" i="16"/>
  <c r="C26" i="16" s="1"/>
  <c r="AA13" i="16"/>
  <c r="Z13" i="16"/>
  <c r="Y13" i="16"/>
  <c r="Y26" i="16" s="1"/>
  <c r="X13" i="16"/>
  <c r="W13" i="16"/>
  <c r="W26" i="16" s="1"/>
  <c r="W45" i="16" s="1"/>
  <c r="V13" i="16"/>
  <c r="V26" i="16" s="1"/>
  <c r="V45" i="16" s="1"/>
  <c r="U13" i="16"/>
  <c r="T13" i="16"/>
  <c r="S13" i="16"/>
  <c r="R13" i="16"/>
  <c r="R26" i="16" s="1"/>
  <c r="Q13" i="16"/>
  <c r="Q26" i="16" s="1"/>
  <c r="P13" i="16"/>
  <c r="O13" i="16"/>
  <c r="O26" i="16" s="1"/>
  <c r="O45" i="16" s="1"/>
  <c r="N13" i="16"/>
  <c r="N26" i="16" s="1"/>
  <c r="N45" i="16" s="1"/>
  <c r="M13" i="16"/>
  <c r="L13" i="16"/>
  <c r="K13" i="16"/>
  <c r="J13" i="16"/>
  <c r="J26" i="16" s="1"/>
  <c r="I13" i="16"/>
  <c r="I26" i="16" s="1"/>
  <c r="H13" i="16"/>
  <c r="G13" i="16"/>
  <c r="F13" i="16"/>
  <c r="F26" i="16" s="1"/>
  <c r="F45" i="16" s="1"/>
  <c r="E13" i="16"/>
  <c r="D13" i="16"/>
  <c r="D26" i="16" s="1"/>
  <c r="D45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O44" i="17"/>
  <c r="G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P37" i="17"/>
  <c r="O37" i="17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G37" i="17"/>
  <c r="F37" i="17"/>
  <c r="F44" i="17" s="1"/>
  <c r="E37" i="17"/>
  <c r="D37" i="17"/>
  <c r="D44" i="17" s="1"/>
  <c r="C37" i="17"/>
  <c r="C44" i="17" s="1"/>
  <c r="T26" i="17"/>
  <c r="T45" i="17" s="1"/>
  <c r="R26" i="17"/>
  <c r="R45" i="17" s="1"/>
  <c r="L26" i="17"/>
  <c r="L45" i="17" s="1"/>
  <c r="J26" i="17"/>
  <c r="J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U26" i="17" s="1"/>
  <c r="T13" i="17"/>
  <c r="S13" i="17"/>
  <c r="R13" i="17"/>
  <c r="Q13" i="17"/>
  <c r="Q26" i="17" s="1"/>
  <c r="Q45" i="17" s="1"/>
  <c r="P13" i="17"/>
  <c r="O13" i="17"/>
  <c r="O26" i="17" s="1"/>
  <c r="N13" i="17"/>
  <c r="N26" i="17" s="1"/>
  <c r="M13" i="17"/>
  <c r="M26" i="17" s="1"/>
  <c r="L13" i="17"/>
  <c r="K13" i="17"/>
  <c r="J13" i="17"/>
  <c r="I13" i="17"/>
  <c r="I26" i="17" s="1"/>
  <c r="H13" i="17"/>
  <c r="G13" i="17"/>
  <c r="G26" i="17" s="1"/>
  <c r="G45" i="17" s="1"/>
  <c r="F13" i="17"/>
  <c r="F26" i="17" s="1"/>
  <c r="E13" i="17"/>
  <c r="E26" i="17" s="1"/>
  <c r="D13" i="17"/>
  <c r="D26" i="17" s="1"/>
  <c r="D45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I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Z37" i="18" s="1"/>
  <c r="W37" i="18"/>
  <c r="W44" i="18" s="1"/>
  <c r="V37" i="18"/>
  <c r="U37" i="18"/>
  <c r="T37" i="18"/>
  <c r="T44" i="18" s="1"/>
  <c r="S37" i="18"/>
  <c r="S44" i="18" s="1"/>
  <c r="R37" i="18"/>
  <c r="Q37" i="18"/>
  <c r="Q44" i="18" s="1"/>
  <c r="P37" i="18"/>
  <c r="O37" i="18"/>
  <c r="O44" i="18" s="1"/>
  <c r="N37" i="18"/>
  <c r="M37" i="18"/>
  <c r="L37" i="18"/>
  <c r="L44" i="18" s="1"/>
  <c r="K37" i="18"/>
  <c r="K44" i="18" s="1"/>
  <c r="J37" i="18"/>
  <c r="I37" i="18"/>
  <c r="H37" i="18"/>
  <c r="G37" i="18"/>
  <c r="G44" i="18" s="1"/>
  <c r="F37" i="18"/>
  <c r="E37" i="18"/>
  <c r="D37" i="18"/>
  <c r="D44" i="18" s="1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R26" i="18" s="1"/>
  <c r="Q25" i="18"/>
  <c r="P25" i="18"/>
  <c r="O25" i="18"/>
  <c r="N25" i="18"/>
  <c r="M25" i="18"/>
  <c r="L25" i="18"/>
  <c r="K25" i="18"/>
  <c r="J25" i="18"/>
  <c r="J26" i="18" s="1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V13" i="18"/>
  <c r="U13" i="18"/>
  <c r="U26" i="18" s="1"/>
  <c r="T13" i="18"/>
  <c r="T26" i="18" s="1"/>
  <c r="S13" i="18"/>
  <c r="S26" i="18" s="1"/>
  <c r="R13" i="18"/>
  <c r="Q13" i="18"/>
  <c r="Q26" i="18" s="1"/>
  <c r="P13" i="18"/>
  <c r="O13" i="18"/>
  <c r="O26" i="18" s="1"/>
  <c r="O45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H13" i="18"/>
  <c r="G13" i="18"/>
  <c r="G26" i="18" s="1"/>
  <c r="G45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V44" i="19"/>
  <c r="I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G37" i="19"/>
  <c r="F37" i="19"/>
  <c r="F44" i="19" s="1"/>
  <c r="E37" i="19"/>
  <c r="D37" i="19"/>
  <c r="D44" i="19" s="1"/>
  <c r="C37" i="19"/>
  <c r="C44" i="19" s="1"/>
  <c r="I26" i="19"/>
  <c r="G26" i="19"/>
  <c r="AA25" i="19"/>
  <c r="Y25" i="19"/>
  <c r="X25" i="19"/>
  <c r="W25" i="19"/>
  <c r="V25" i="19"/>
  <c r="U25" i="19"/>
  <c r="T25" i="19"/>
  <c r="S25" i="19"/>
  <c r="R25" i="19"/>
  <c r="Q25" i="19"/>
  <c r="P25" i="19"/>
  <c r="P26" i="19" s="1"/>
  <c r="P45" i="19" s="1"/>
  <c r="O25" i="19"/>
  <c r="N25" i="19"/>
  <c r="M25" i="19"/>
  <c r="L25" i="19"/>
  <c r="L26" i="19" s="1"/>
  <c r="L45" i="19" s="1"/>
  <c r="K25" i="19"/>
  <c r="J25" i="19"/>
  <c r="I25" i="19"/>
  <c r="H25" i="19"/>
  <c r="H26" i="19" s="1"/>
  <c r="H45" i="19" s="1"/>
  <c r="G25" i="19"/>
  <c r="F25" i="19"/>
  <c r="E25" i="19"/>
  <c r="D25" i="19"/>
  <c r="D26" i="19" s="1"/>
  <c r="C25" i="19"/>
  <c r="AA13" i="19"/>
  <c r="AA26" i="19" s="1"/>
  <c r="Y13" i="19"/>
  <c r="Y26" i="19" s="1"/>
  <c r="X13" i="19"/>
  <c r="Z13" i="19" s="1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Q13" i="19"/>
  <c r="Q26" i="19" s="1"/>
  <c r="P13" i="19"/>
  <c r="O13" i="19"/>
  <c r="O26" i="19" s="1"/>
  <c r="N13" i="19"/>
  <c r="N26" i="19" s="1"/>
  <c r="M13" i="19"/>
  <c r="L13" i="19"/>
  <c r="K13" i="19"/>
  <c r="K26" i="19" s="1"/>
  <c r="J13" i="19"/>
  <c r="I13" i="19"/>
  <c r="H13" i="19"/>
  <c r="G13" i="19"/>
  <c r="F13" i="19"/>
  <c r="F26" i="19" s="1"/>
  <c r="E13" i="19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N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U37" i="20"/>
  <c r="T37" i="20"/>
  <c r="T44" i="20" s="1"/>
  <c r="S37" i="20"/>
  <c r="S44" i="20" s="1"/>
  <c r="R37" i="20"/>
  <c r="R44" i="20" s="1"/>
  <c r="Q37" i="20"/>
  <c r="P37" i="20"/>
  <c r="P44" i="20" s="1"/>
  <c r="O37" i="20"/>
  <c r="N37" i="20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D37" i="20"/>
  <c r="D44" i="20" s="1"/>
  <c r="C37" i="20"/>
  <c r="C44" i="20" s="1"/>
  <c r="Y26" i="20"/>
  <c r="W26" i="20"/>
  <c r="T26" i="20"/>
  <c r="I26" i="20"/>
  <c r="AA25" i="20"/>
  <c r="Z25" i="20"/>
  <c r="Y25" i="20"/>
  <c r="X25" i="20"/>
  <c r="W25" i="20"/>
  <c r="V25" i="20"/>
  <c r="U25" i="20"/>
  <c r="T25" i="20"/>
  <c r="S25" i="20"/>
  <c r="R25" i="20"/>
  <c r="R26" i="20" s="1"/>
  <c r="Q25" i="20"/>
  <c r="P25" i="20"/>
  <c r="O25" i="20"/>
  <c r="N25" i="20"/>
  <c r="M25" i="20"/>
  <c r="L25" i="20"/>
  <c r="K25" i="20"/>
  <c r="J25" i="20"/>
  <c r="J26" i="20" s="1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V13" i="20"/>
  <c r="U13" i="20"/>
  <c r="U26" i="20" s="1"/>
  <c r="T13" i="20"/>
  <c r="S13" i="20"/>
  <c r="S26" i="20" s="1"/>
  <c r="S45" i="20" s="1"/>
  <c r="R13" i="20"/>
  <c r="Q13" i="20"/>
  <c r="Q26" i="20" s="1"/>
  <c r="P13" i="20"/>
  <c r="O13" i="20"/>
  <c r="O26" i="20" s="1"/>
  <c r="N13" i="20"/>
  <c r="M13" i="20"/>
  <c r="M26" i="20" s="1"/>
  <c r="L13" i="20"/>
  <c r="L26" i="20" s="1"/>
  <c r="K13" i="20"/>
  <c r="K26" i="20" s="1"/>
  <c r="K45" i="20" s="1"/>
  <c r="J13" i="20"/>
  <c r="I13" i="20"/>
  <c r="H13" i="20"/>
  <c r="G13" i="20"/>
  <c r="G26" i="20" s="1"/>
  <c r="F13" i="20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T44" i="21"/>
  <c r="Q44" i="21"/>
  <c r="L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U37" i="21"/>
  <c r="U44" i="21" s="1"/>
  <c r="U45" i="21" s="1"/>
  <c r="T37" i="21"/>
  <c r="S37" i="21"/>
  <c r="S44" i="21" s="1"/>
  <c r="R37" i="21"/>
  <c r="R44" i="21" s="1"/>
  <c r="Q37" i="21"/>
  <c r="P37" i="21"/>
  <c r="P44" i="21" s="1"/>
  <c r="O37" i="21"/>
  <c r="N37" i="21"/>
  <c r="N44" i="21" s="1"/>
  <c r="M37" i="21"/>
  <c r="M44" i="21" s="1"/>
  <c r="L37" i="21"/>
  <c r="K37" i="21"/>
  <c r="K44" i="21" s="1"/>
  <c r="J37" i="21"/>
  <c r="J44" i="21" s="1"/>
  <c r="I37" i="2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Q26" i="21"/>
  <c r="G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Z26" i="21" s="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S45" i="21" s="1"/>
  <c r="R13" i="21"/>
  <c r="Q13" i="21"/>
  <c r="P13" i="21"/>
  <c r="P26" i="21" s="1"/>
  <c r="P45" i="21" s="1"/>
  <c r="O13" i="21"/>
  <c r="O26" i="21" s="1"/>
  <c r="N13" i="21"/>
  <c r="N26" i="21" s="1"/>
  <c r="M13" i="21"/>
  <c r="M26" i="21" s="1"/>
  <c r="L13" i="21"/>
  <c r="L26" i="21" s="1"/>
  <c r="K13" i="21"/>
  <c r="K26" i="21" s="1"/>
  <c r="J13" i="21"/>
  <c r="I13" i="21"/>
  <c r="I26" i="21" s="1"/>
  <c r="H13" i="21"/>
  <c r="H26" i="21" s="1"/>
  <c r="G13" i="21"/>
  <c r="F13" i="21"/>
  <c r="F26" i="21" s="1"/>
  <c r="E13" i="21"/>
  <c r="E26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I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J37" i="22"/>
  <c r="I37" i="22"/>
  <c r="H37" i="22"/>
  <c r="H44" i="22" s="1"/>
  <c r="G37" i="22"/>
  <c r="G44" i="22" s="1"/>
  <c r="F37" i="22"/>
  <c r="F44" i="22" s="1"/>
  <c r="E37" i="22"/>
  <c r="D37" i="22"/>
  <c r="D44" i="22" s="1"/>
  <c r="C37" i="22"/>
  <c r="M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U13" i="22"/>
  <c r="U26" i="22" s="1"/>
  <c r="T13" i="22"/>
  <c r="T26" i="22" s="1"/>
  <c r="T45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M13" i="22"/>
  <c r="L13" i="22"/>
  <c r="L26" i="22" s="1"/>
  <c r="L45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E13" i="22"/>
  <c r="E26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U13" i="23"/>
  <c r="U26" i="23" s="1"/>
  <c r="T13" i="23"/>
  <c r="T26" i="23" s="1"/>
  <c r="S13" i="23"/>
  <c r="S26" i="23" s="1"/>
  <c r="R13" i="23"/>
  <c r="R26" i="23" s="1"/>
  <c r="R45" i="23" s="1"/>
  <c r="Q13" i="23"/>
  <c r="Q26" i="23" s="1"/>
  <c r="P13" i="23"/>
  <c r="P26" i="23" s="1"/>
  <c r="P45" i="23" s="1"/>
  <c r="O13" i="23"/>
  <c r="O26" i="23" s="1"/>
  <c r="N13" i="23"/>
  <c r="M13" i="23"/>
  <c r="M26" i="23" s="1"/>
  <c r="L13" i="23"/>
  <c r="L26" i="23" s="1"/>
  <c r="K13" i="23"/>
  <c r="K26" i="23" s="1"/>
  <c r="J13" i="23"/>
  <c r="J26" i="23" s="1"/>
  <c r="J45" i="23" s="1"/>
  <c r="I13" i="23"/>
  <c r="I26" i="23" s="1"/>
  <c r="H13" i="23"/>
  <c r="H26" i="23" s="1"/>
  <c r="H45" i="23" s="1"/>
  <c r="G13" i="23"/>
  <c r="G26" i="23" s="1"/>
  <c r="F13" i="23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U26" i="24"/>
  <c r="E26" i="24"/>
  <c r="E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U13" i="24"/>
  <c r="T13" i="24"/>
  <c r="T26" i="24" s="1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H26" i="24" s="1"/>
  <c r="H45" i="24" s="1"/>
  <c r="G13" i="24"/>
  <c r="G26" i="24" s="1"/>
  <c r="G45" i="24" s="1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I45" i="25" s="1"/>
  <c r="H37" i="25"/>
  <c r="H44" i="25" s="1"/>
  <c r="G37" i="25"/>
  <c r="G44" i="25" s="1"/>
  <c r="F37" i="25"/>
  <c r="F44" i="25" s="1"/>
  <c r="E37" i="25"/>
  <c r="E44" i="25" s="1"/>
  <c r="D37" i="25"/>
  <c r="C37" i="25"/>
  <c r="M26" i="25"/>
  <c r="E26" i="25"/>
  <c r="E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U13" i="25"/>
  <c r="U26" i="25" s="1"/>
  <c r="U45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M13" i="25"/>
  <c r="L13" i="25"/>
  <c r="L26" i="25" s="1"/>
  <c r="K13" i="25"/>
  <c r="K26" i="25" s="1"/>
  <c r="J13" i="25"/>
  <c r="J26" i="25" s="1"/>
  <c r="J45" i="25" s="1"/>
  <c r="I13" i="25"/>
  <c r="I26" i="25" s="1"/>
  <c r="H13" i="25"/>
  <c r="H26" i="25" s="1"/>
  <c r="G13" i="25"/>
  <c r="G26" i="25" s="1"/>
  <c r="F13" i="25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5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U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T13" i="26"/>
  <c r="T26" i="26" s="1"/>
  <c r="S13" i="26"/>
  <c r="S26" i="26" s="1"/>
  <c r="R13" i="26"/>
  <c r="R26" i="26" s="1"/>
  <c r="Q13" i="26"/>
  <c r="Q26" i="26" s="1"/>
  <c r="P13" i="26"/>
  <c r="O13" i="26"/>
  <c r="O26" i="26" s="1"/>
  <c r="N13" i="26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H45" i="26" s="1"/>
  <c r="G13" i="26"/>
  <c r="G26" i="26" s="1"/>
  <c r="G45" i="26" s="1"/>
  <c r="F13" i="26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C45" i="27" s="1"/>
  <c r="N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V13" i="27"/>
  <c r="V26" i="27" s="1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Q45" i="27" s="1"/>
  <c r="P13" i="27"/>
  <c r="O13" i="27"/>
  <c r="N13" i="27"/>
  <c r="M13" i="27"/>
  <c r="M26" i="27" s="1"/>
  <c r="M45" i="27" s="1"/>
  <c r="L13" i="27"/>
  <c r="L26" i="27" s="1"/>
  <c r="K13" i="27"/>
  <c r="K26" i="27" s="1"/>
  <c r="J13" i="27"/>
  <c r="J26" i="27" s="1"/>
  <c r="I13" i="27"/>
  <c r="I26" i="27" s="1"/>
  <c r="I45" i="27" s="1"/>
  <c r="H13" i="27"/>
  <c r="G13" i="27"/>
  <c r="G26" i="27" s="1"/>
  <c r="G45" i="27" s="1"/>
  <c r="F13" i="27"/>
  <c r="F26" i="27" s="1"/>
  <c r="E13" i="27"/>
  <c r="E26" i="27" s="1"/>
  <c r="E45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Y44" i="28"/>
  <c r="I44" i="28"/>
  <c r="C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X44" i="28" s="1"/>
  <c r="Z44" i="28" s="1"/>
  <c r="W37" i="28"/>
  <c r="W44" i="28" s="1"/>
  <c r="V37" i="28"/>
  <c r="V44" i="28" s="1"/>
  <c r="U37" i="28"/>
  <c r="T37" i="28"/>
  <c r="T44" i="28" s="1"/>
  <c r="T45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L45" i="28" s="1"/>
  <c r="K37" i="28"/>
  <c r="K44" i="28" s="1"/>
  <c r="J37" i="28"/>
  <c r="J44" i="28" s="1"/>
  <c r="I37" i="28"/>
  <c r="H37" i="28"/>
  <c r="H44" i="28" s="1"/>
  <c r="G37" i="28"/>
  <c r="G44" i="28" s="1"/>
  <c r="F37" i="28"/>
  <c r="F44" i="28" s="1"/>
  <c r="E37" i="28"/>
  <c r="D37" i="28"/>
  <c r="D44" i="28" s="1"/>
  <c r="D45" i="28" s="1"/>
  <c r="C37" i="28"/>
  <c r="D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W26" i="28" s="1"/>
  <c r="V13" i="28"/>
  <c r="U13" i="28"/>
  <c r="U26" i="28" s="1"/>
  <c r="T13" i="28"/>
  <c r="T26" i="28" s="1"/>
  <c r="S13" i="28"/>
  <c r="S26" i="28" s="1"/>
  <c r="R13" i="28"/>
  <c r="Q13" i="28"/>
  <c r="Q26" i="28" s="1"/>
  <c r="P13" i="28"/>
  <c r="O13" i="28"/>
  <c r="O26" i="28" s="1"/>
  <c r="N13" i="28"/>
  <c r="M13" i="28"/>
  <c r="M26" i="28" s="1"/>
  <c r="L13" i="28"/>
  <c r="L26" i="28" s="1"/>
  <c r="K13" i="28"/>
  <c r="K26" i="28" s="1"/>
  <c r="J13" i="28"/>
  <c r="I13" i="28"/>
  <c r="I26" i="28" s="1"/>
  <c r="H13" i="28"/>
  <c r="G13" i="28"/>
  <c r="G26" i="28" s="1"/>
  <c r="F13" i="28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I44" i="29"/>
  <c r="D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D37" i="29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Z13" i="29"/>
  <c r="Y13" i="29"/>
  <c r="Y26" i="29" s="1"/>
  <c r="X13" i="29"/>
  <c r="W13" i="29"/>
  <c r="W26" i="29" s="1"/>
  <c r="W45" i="29" s="1"/>
  <c r="V13" i="29"/>
  <c r="U13" i="29"/>
  <c r="U26" i="29" s="1"/>
  <c r="T13" i="29"/>
  <c r="S13" i="29"/>
  <c r="S26" i="29" s="1"/>
  <c r="S45" i="29" s="1"/>
  <c r="R13" i="29"/>
  <c r="Q13" i="29"/>
  <c r="Q26" i="29" s="1"/>
  <c r="P13" i="29"/>
  <c r="O13" i="29"/>
  <c r="O26" i="29" s="1"/>
  <c r="N13" i="29"/>
  <c r="M13" i="29"/>
  <c r="M26" i="29" s="1"/>
  <c r="L13" i="29"/>
  <c r="K13" i="29"/>
  <c r="K26" i="29" s="1"/>
  <c r="K45" i="29" s="1"/>
  <c r="J13" i="29"/>
  <c r="I13" i="29"/>
  <c r="I26" i="29" s="1"/>
  <c r="H13" i="29"/>
  <c r="G13" i="29"/>
  <c r="G26" i="29" s="1"/>
  <c r="G45" i="29" s="1"/>
  <c r="F13" i="29"/>
  <c r="E13" i="29"/>
  <c r="E26" i="29" s="1"/>
  <c r="D13" i="29"/>
  <c r="D26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Q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T37" i="30"/>
  <c r="T44" i="30" s="1"/>
  <c r="S37" i="30"/>
  <c r="S44" i="30" s="1"/>
  <c r="R37" i="30"/>
  <c r="R44" i="30" s="1"/>
  <c r="Q37" i="30"/>
  <c r="P37" i="30"/>
  <c r="O37" i="30"/>
  <c r="O44" i="30" s="1"/>
  <c r="N37" i="30"/>
  <c r="N44" i="30" s="1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T26" i="30"/>
  <c r="O26" i="30"/>
  <c r="O45" i="30" s="1"/>
  <c r="L26" i="30"/>
  <c r="L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Z13" i="30"/>
  <c r="Y13" i="30"/>
  <c r="X13" i="30"/>
  <c r="W13" i="30"/>
  <c r="W26" i="30" s="1"/>
  <c r="V13" i="30"/>
  <c r="V26" i="30" s="1"/>
  <c r="V45" i="30" s="1"/>
  <c r="U13" i="30"/>
  <c r="T13" i="30"/>
  <c r="S13" i="30"/>
  <c r="S26" i="30" s="1"/>
  <c r="S45" i="30" s="1"/>
  <c r="R13" i="30"/>
  <c r="Q13" i="30"/>
  <c r="P13" i="30"/>
  <c r="O13" i="30"/>
  <c r="N13" i="30"/>
  <c r="N26" i="30" s="1"/>
  <c r="N45" i="30" s="1"/>
  <c r="M13" i="30"/>
  <c r="L13" i="30"/>
  <c r="K13" i="30"/>
  <c r="K26" i="30" s="1"/>
  <c r="K45" i="30" s="1"/>
  <c r="J13" i="30"/>
  <c r="I13" i="30"/>
  <c r="H13" i="30"/>
  <c r="G13" i="30"/>
  <c r="G26" i="30" s="1"/>
  <c r="F13" i="30"/>
  <c r="F26" i="30" s="1"/>
  <c r="F45" i="30" s="1"/>
  <c r="E13" i="30"/>
  <c r="D13" i="30"/>
  <c r="D26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Q44" i="31"/>
  <c r="L44" i="31"/>
  <c r="I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T37" i="31"/>
  <c r="S37" i="31"/>
  <c r="S44" i="31" s="1"/>
  <c r="R37" i="31"/>
  <c r="R44" i="31" s="1"/>
  <c r="Q37" i="31"/>
  <c r="P37" i="31"/>
  <c r="P44" i="31" s="1"/>
  <c r="O37" i="31"/>
  <c r="O44" i="31" s="1"/>
  <c r="N37" i="31"/>
  <c r="N44" i="31" s="1"/>
  <c r="M37" i="31"/>
  <c r="L37" i="3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W26" i="31"/>
  <c r="W45" i="31" s="1"/>
  <c r="G26" i="31"/>
  <c r="AA25" i="31"/>
  <c r="Y25" i="31"/>
  <c r="X25" i="31"/>
  <c r="W25" i="31"/>
  <c r="V25" i="31"/>
  <c r="U25" i="31"/>
  <c r="T25" i="31"/>
  <c r="S25" i="31"/>
  <c r="R25" i="31"/>
  <c r="Q25" i="31"/>
  <c r="P25" i="31"/>
  <c r="P26" i="31" s="1"/>
  <c r="O25" i="31"/>
  <c r="N25" i="31"/>
  <c r="M25" i="31"/>
  <c r="L25" i="31"/>
  <c r="L26" i="31" s="1"/>
  <c r="L45" i="31" s="1"/>
  <c r="K25" i="31"/>
  <c r="J25" i="31"/>
  <c r="I25" i="31"/>
  <c r="H25" i="31"/>
  <c r="H26" i="31" s="1"/>
  <c r="G25" i="31"/>
  <c r="F25" i="31"/>
  <c r="E25" i="31"/>
  <c r="D25" i="31"/>
  <c r="C25" i="31"/>
  <c r="AA13" i="31"/>
  <c r="AA26" i="31" s="1"/>
  <c r="Z13" i="31"/>
  <c r="Y13" i="31"/>
  <c r="Y26" i="31" s="1"/>
  <c r="X13" i="31"/>
  <c r="W13" i="31"/>
  <c r="V13" i="31"/>
  <c r="V26" i="31" s="1"/>
  <c r="V45" i="31" s="1"/>
  <c r="U13" i="31"/>
  <c r="U26" i="31" s="1"/>
  <c r="T13" i="31"/>
  <c r="S13" i="31"/>
  <c r="R13" i="31"/>
  <c r="R26" i="31" s="1"/>
  <c r="Q13" i="31"/>
  <c r="Q26" i="31" s="1"/>
  <c r="Q45" i="31" s="1"/>
  <c r="P13" i="31"/>
  <c r="O13" i="31"/>
  <c r="O26" i="31" s="1"/>
  <c r="O45" i="31" s="1"/>
  <c r="N13" i="31"/>
  <c r="N26" i="31" s="1"/>
  <c r="N45" i="31" s="1"/>
  <c r="M13" i="31"/>
  <c r="M26" i="31" s="1"/>
  <c r="L13" i="31"/>
  <c r="K13" i="31"/>
  <c r="J13" i="31"/>
  <c r="J26" i="31" s="1"/>
  <c r="I13" i="31"/>
  <c r="I26" i="31" s="1"/>
  <c r="I45" i="31" s="1"/>
  <c r="H13" i="31"/>
  <c r="G13" i="31"/>
  <c r="F13" i="31"/>
  <c r="F26" i="31" s="1"/>
  <c r="F45" i="31" s="1"/>
  <c r="E13" i="31"/>
  <c r="E26" i="31" s="1"/>
  <c r="D13" i="31"/>
  <c r="C13" i="3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Q44" i="32"/>
  <c r="L44" i="32"/>
  <c r="I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T37" i="32"/>
  <c r="S37" i="32"/>
  <c r="S44" i="32" s="1"/>
  <c r="R37" i="32"/>
  <c r="R44" i="32" s="1"/>
  <c r="Q37" i="32"/>
  <c r="P37" i="32"/>
  <c r="P44" i="32" s="1"/>
  <c r="O37" i="32"/>
  <c r="O44" i="32" s="1"/>
  <c r="N37" i="32"/>
  <c r="N44" i="32" s="1"/>
  <c r="M37" i="32"/>
  <c r="L37" i="32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W26" i="32"/>
  <c r="W45" i="32" s="1"/>
  <c r="G26" i="32"/>
  <c r="G45" i="32" s="1"/>
  <c r="AA25" i="32"/>
  <c r="Y25" i="32"/>
  <c r="X25" i="32"/>
  <c r="W25" i="32"/>
  <c r="V25" i="32"/>
  <c r="U25" i="32"/>
  <c r="T25" i="32"/>
  <c r="S25" i="32"/>
  <c r="R25" i="32"/>
  <c r="Q25" i="32"/>
  <c r="P25" i="32"/>
  <c r="P26" i="32" s="1"/>
  <c r="P45" i="32" s="1"/>
  <c r="O25" i="32"/>
  <c r="N25" i="32"/>
  <c r="M25" i="32"/>
  <c r="L25" i="32"/>
  <c r="L26" i="32" s="1"/>
  <c r="K25" i="32"/>
  <c r="J25" i="32"/>
  <c r="I25" i="32"/>
  <c r="H25" i="32"/>
  <c r="H26" i="32" s="1"/>
  <c r="H45" i="32" s="1"/>
  <c r="G25" i="32"/>
  <c r="F25" i="32"/>
  <c r="E25" i="32"/>
  <c r="D25" i="32"/>
  <c r="C25" i="32"/>
  <c r="AA13" i="32"/>
  <c r="AA26" i="32" s="1"/>
  <c r="Z13" i="32"/>
  <c r="Y13" i="32"/>
  <c r="Y26" i="32" s="1"/>
  <c r="Y45" i="32" s="1"/>
  <c r="X13" i="32"/>
  <c r="W13" i="32"/>
  <c r="V13" i="32"/>
  <c r="V26" i="32" s="1"/>
  <c r="U13" i="32"/>
  <c r="U26" i="32" s="1"/>
  <c r="T13" i="32"/>
  <c r="T26" i="32" s="1"/>
  <c r="S13" i="32"/>
  <c r="R13" i="32"/>
  <c r="R26" i="32" s="1"/>
  <c r="R45" i="32" s="1"/>
  <c r="Q13" i="32"/>
  <c r="Q26" i="32" s="1"/>
  <c r="Q45" i="32" s="1"/>
  <c r="P13" i="32"/>
  <c r="O13" i="32"/>
  <c r="O26" i="32" s="1"/>
  <c r="O45" i="32" s="1"/>
  <c r="N13" i="32"/>
  <c r="N26" i="32" s="1"/>
  <c r="M13" i="32"/>
  <c r="M26" i="32" s="1"/>
  <c r="L13" i="32"/>
  <c r="K13" i="32"/>
  <c r="J13" i="32"/>
  <c r="J26" i="32" s="1"/>
  <c r="J45" i="32" s="1"/>
  <c r="I13" i="32"/>
  <c r="I26" i="32" s="1"/>
  <c r="I45" i="32" s="1"/>
  <c r="H13" i="32"/>
  <c r="G13" i="32"/>
  <c r="F13" i="32"/>
  <c r="F26" i="32" s="1"/>
  <c r="E13" i="32"/>
  <c r="E26" i="32" s="1"/>
  <c r="D13" i="32"/>
  <c r="D26" i="32" s="1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L44" i="33"/>
  <c r="AA43" i="33"/>
  <c r="Z43" i="33"/>
  <c r="Y43" i="33"/>
  <c r="Y44" i="33" s="1"/>
  <c r="X43" i="33"/>
  <c r="W43" i="33"/>
  <c r="V43" i="33"/>
  <c r="U43" i="33"/>
  <c r="U44" i="33" s="1"/>
  <c r="T43" i="33"/>
  <c r="S43" i="33"/>
  <c r="R43" i="33"/>
  <c r="Q43" i="33"/>
  <c r="Q44" i="33" s="1"/>
  <c r="P43" i="33"/>
  <c r="O43" i="33"/>
  <c r="N43" i="33"/>
  <c r="M43" i="33"/>
  <c r="M44" i="33" s="1"/>
  <c r="L43" i="33"/>
  <c r="K43" i="33"/>
  <c r="J43" i="33"/>
  <c r="I43" i="33"/>
  <c r="I44" i="33" s="1"/>
  <c r="H43" i="33"/>
  <c r="G43" i="33"/>
  <c r="F43" i="33"/>
  <c r="E43" i="33"/>
  <c r="E44" i="33" s="1"/>
  <c r="D43" i="33"/>
  <c r="D44" i="33" s="1"/>
  <c r="C43" i="33"/>
  <c r="AA37" i="33"/>
  <c r="AA44" i="33" s="1"/>
  <c r="Z37" i="33"/>
  <c r="Y37" i="33"/>
  <c r="X37" i="33"/>
  <c r="X44" i="33" s="1"/>
  <c r="Z44" i="33" s="1"/>
  <c r="W37" i="33"/>
  <c r="W44" i="33" s="1"/>
  <c r="V37" i="33"/>
  <c r="V44" i="33" s="1"/>
  <c r="U37" i="33"/>
  <c r="T37" i="33"/>
  <c r="T44" i="33" s="1"/>
  <c r="S37" i="33"/>
  <c r="S44" i="33" s="1"/>
  <c r="R37" i="33"/>
  <c r="R44" i="33" s="1"/>
  <c r="Q37" i="33"/>
  <c r="P37" i="33"/>
  <c r="P44" i="33" s="1"/>
  <c r="O37" i="33"/>
  <c r="O44" i="33" s="1"/>
  <c r="N37" i="33"/>
  <c r="N44" i="33" s="1"/>
  <c r="M37" i="33"/>
  <c r="L37" i="33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D37" i="33"/>
  <c r="C37" i="33"/>
  <c r="C44" i="33" s="1"/>
  <c r="W26" i="33"/>
  <c r="W45" i="33" s="1"/>
  <c r="O26" i="33"/>
  <c r="G26" i="33"/>
  <c r="G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W13" i="33"/>
  <c r="V13" i="33"/>
  <c r="V26" i="33" s="1"/>
  <c r="U13" i="33"/>
  <c r="U26" i="33" s="1"/>
  <c r="T13" i="33"/>
  <c r="T26" i="33" s="1"/>
  <c r="T45" i="33" s="1"/>
  <c r="S13" i="33"/>
  <c r="S26" i="33" s="1"/>
  <c r="R13" i="33"/>
  <c r="R26" i="33" s="1"/>
  <c r="Q13" i="33"/>
  <c r="Q26" i="33" s="1"/>
  <c r="P13" i="33"/>
  <c r="O13" i="33"/>
  <c r="N13" i="33"/>
  <c r="N26" i="33" s="1"/>
  <c r="M13" i="33"/>
  <c r="M26" i="33" s="1"/>
  <c r="L13" i="33"/>
  <c r="L26" i="33" s="1"/>
  <c r="L45" i="33" s="1"/>
  <c r="K13" i="33"/>
  <c r="K26" i="33" s="1"/>
  <c r="J13" i="33"/>
  <c r="J26" i="33" s="1"/>
  <c r="I13" i="33"/>
  <c r="I26" i="33" s="1"/>
  <c r="H13" i="33"/>
  <c r="G13" i="33"/>
  <c r="F13" i="33"/>
  <c r="F26" i="33" s="1"/>
  <c r="E13" i="33"/>
  <c r="E26" i="33" s="1"/>
  <c r="D13" i="33"/>
  <c r="D26" i="33" s="1"/>
  <c r="D45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N44" i="34"/>
  <c r="F44" i="34"/>
  <c r="E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X44" i="34" s="1"/>
  <c r="Z44" i="34" s="1"/>
  <c r="W37" i="34"/>
  <c r="W44" i="34" s="1"/>
  <c r="V37" i="34"/>
  <c r="U37" i="34"/>
  <c r="U44" i="34" s="1"/>
  <c r="T37" i="34"/>
  <c r="T44" i="34" s="1"/>
  <c r="S37" i="34"/>
  <c r="S44" i="34" s="1"/>
  <c r="R37" i="34"/>
  <c r="Q37" i="34"/>
  <c r="Q44" i="34" s="1"/>
  <c r="P37" i="34"/>
  <c r="P44" i="34" s="1"/>
  <c r="O37" i="34"/>
  <c r="O44" i="34" s="1"/>
  <c r="N37" i="34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E37" i="34"/>
  <c r="D37" i="34"/>
  <c r="D44" i="34" s="1"/>
  <c r="C37" i="34"/>
  <c r="C44" i="34" s="1"/>
  <c r="I26" i="34"/>
  <c r="I45" i="34" s="1"/>
  <c r="AA25" i="34"/>
  <c r="Z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Z13" i="34" s="1"/>
  <c r="W13" i="34"/>
  <c r="W26" i="34" s="1"/>
  <c r="V13" i="34"/>
  <c r="U13" i="34"/>
  <c r="T13" i="34"/>
  <c r="T26" i="34" s="1"/>
  <c r="T45" i="34" s="1"/>
  <c r="S13" i="34"/>
  <c r="S26" i="34" s="1"/>
  <c r="S45" i="34" s="1"/>
  <c r="R13" i="34"/>
  <c r="Q13" i="34"/>
  <c r="Q26" i="34" s="1"/>
  <c r="P13" i="34"/>
  <c r="P26" i="34" s="1"/>
  <c r="P45" i="34" s="1"/>
  <c r="O13" i="34"/>
  <c r="O26" i="34" s="1"/>
  <c r="N13" i="34"/>
  <c r="M13" i="34"/>
  <c r="L13" i="34"/>
  <c r="L26" i="34" s="1"/>
  <c r="K13" i="34"/>
  <c r="K26" i="34" s="1"/>
  <c r="J13" i="34"/>
  <c r="I13" i="34"/>
  <c r="H13" i="34"/>
  <c r="H26" i="34" s="1"/>
  <c r="H45" i="34" s="1"/>
  <c r="G13" i="34"/>
  <c r="G26" i="34" s="1"/>
  <c r="F13" i="34"/>
  <c r="E13" i="34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Y26" i="35"/>
  <c r="X26" i="35"/>
  <c r="D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Z13" i="35" s="1"/>
  <c r="W13" i="35"/>
  <c r="V13" i="35"/>
  <c r="V26" i="35" s="1"/>
  <c r="U13" i="35"/>
  <c r="U26" i="35" s="1"/>
  <c r="T13" i="35"/>
  <c r="T26" i="35" s="1"/>
  <c r="T45" i="35" s="1"/>
  <c r="S13" i="35"/>
  <c r="R13" i="35"/>
  <c r="Q13" i="35"/>
  <c r="Q26" i="35" s="1"/>
  <c r="P13" i="35"/>
  <c r="P26" i="35" s="1"/>
  <c r="O13" i="35"/>
  <c r="N13" i="35"/>
  <c r="N26" i="35" s="1"/>
  <c r="M13" i="35"/>
  <c r="M26" i="35" s="1"/>
  <c r="L13" i="35"/>
  <c r="L26" i="35" s="1"/>
  <c r="K13" i="35"/>
  <c r="J13" i="35"/>
  <c r="I13" i="35"/>
  <c r="I26" i="35" s="1"/>
  <c r="H13" i="35"/>
  <c r="H26" i="35" s="1"/>
  <c r="G13" i="35"/>
  <c r="F13" i="35"/>
  <c r="F26" i="35" s="1"/>
  <c r="E13" i="35"/>
  <c r="E26" i="35" s="1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V44" i="36"/>
  <c r="U44" i="36"/>
  <c r="M44" i="36"/>
  <c r="I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X44" i="36" s="1"/>
  <c r="Z44" i="36" s="1"/>
  <c r="W37" i="36"/>
  <c r="W44" i="36" s="1"/>
  <c r="V37" i="36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J37" i="36"/>
  <c r="J44" i="36" s="1"/>
  <c r="I37" i="36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AA25" i="36"/>
  <c r="Y25" i="36"/>
  <c r="X25" i="36"/>
  <c r="Z25" i="36" s="1"/>
  <c r="W25" i="36"/>
  <c r="V25" i="36"/>
  <c r="U25" i="36"/>
  <c r="T25" i="36"/>
  <c r="T26" i="36" s="1"/>
  <c r="T45" i="36" s="1"/>
  <c r="S25" i="36"/>
  <c r="R25" i="36"/>
  <c r="Q25" i="36"/>
  <c r="P25" i="36"/>
  <c r="P26" i="36" s="1"/>
  <c r="O25" i="36"/>
  <c r="N25" i="36"/>
  <c r="M25" i="36"/>
  <c r="L25" i="36"/>
  <c r="K25" i="36"/>
  <c r="J25" i="36"/>
  <c r="I25" i="36"/>
  <c r="H25" i="36"/>
  <c r="H26" i="36" s="1"/>
  <c r="G25" i="36"/>
  <c r="F25" i="36"/>
  <c r="E25" i="36"/>
  <c r="D25" i="36"/>
  <c r="D26" i="36" s="1"/>
  <c r="C25" i="36"/>
  <c r="AA13" i="36"/>
  <c r="AA26" i="36" s="1"/>
  <c r="Z13" i="36"/>
  <c r="Y13" i="36"/>
  <c r="Y26" i="36" s="1"/>
  <c r="Y45" i="36" s="1"/>
  <c r="X13" i="36"/>
  <c r="W13" i="36"/>
  <c r="W26" i="36" s="1"/>
  <c r="V13" i="36"/>
  <c r="V26" i="36" s="1"/>
  <c r="U13" i="36"/>
  <c r="U26" i="36" s="1"/>
  <c r="U45" i="36" s="1"/>
  <c r="T13" i="36"/>
  <c r="S13" i="36"/>
  <c r="S26" i="36" s="1"/>
  <c r="R13" i="36"/>
  <c r="R26" i="36" s="1"/>
  <c r="Q13" i="36"/>
  <c r="Q26" i="36" s="1"/>
  <c r="Q45" i="36" s="1"/>
  <c r="P13" i="36"/>
  <c r="O13" i="36"/>
  <c r="O26" i="36" s="1"/>
  <c r="N13" i="36"/>
  <c r="N26" i="36" s="1"/>
  <c r="N45" i="36" s="1"/>
  <c r="M13" i="36"/>
  <c r="M26" i="36" s="1"/>
  <c r="M45" i="36" s="1"/>
  <c r="L13" i="36"/>
  <c r="K13" i="36"/>
  <c r="K26" i="36" s="1"/>
  <c r="J13" i="36"/>
  <c r="J26" i="36" s="1"/>
  <c r="I13" i="36"/>
  <c r="I26" i="36" s="1"/>
  <c r="I45" i="36" s="1"/>
  <c r="H13" i="36"/>
  <c r="G13" i="36"/>
  <c r="G26" i="36" s="1"/>
  <c r="F13" i="36"/>
  <c r="F26" i="36" s="1"/>
  <c r="F45" i="36" s="1"/>
  <c r="E13" i="36"/>
  <c r="E26" i="36" s="1"/>
  <c r="E45" i="36" s="1"/>
  <c r="D13" i="36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V44" i="37"/>
  <c r="N44" i="37"/>
  <c r="M44" i="37"/>
  <c r="F44" i="37"/>
  <c r="E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X44" i="37" s="1"/>
  <c r="Z44" i="37" s="1"/>
  <c r="W37" i="37"/>
  <c r="W44" i="37" s="1"/>
  <c r="V37" i="37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D37" i="37"/>
  <c r="D44" i="37" s="1"/>
  <c r="C37" i="37"/>
  <c r="C44" i="37" s="1"/>
  <c r="T26" i="37"/>
  <c r="L26" i="37"/>
  <c r="I26" i="37"/>
  <c r="I45" i="37" s="1"/>
  <c r="H26" i="37"/>
  <c r="AA25" i="37"/>
  <c r="Z25" i="37"/>
  <c r="Y25" i="37"/>
  <c r="X25" i="37"/>
  <c r="W25" i="37"/>
  <c r="V25" i="37"/>
  <c r="U25" i="37"/>
  <c r="T25" i="37"/>
  <c r="S25" i="37"/>
  <c r="R25" i="37"/>
  <c r="Q25" i="37"/>
  <c r="Q26" i="37" s="1"/>
  <c r="Q45" i="37" s="1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Z13" i="37"/>
  <c r="Y13" i="37"/>
  <c r="X13" i="37"/>
  <c r="X26" i="37" s="1"/>
  <c r="W13" i="37"/>
  <c r="W26" i="37" s="1"/>
  <c r="V13" i="37"/>
  <c r="V26" i="37" s="1"/>
  <c r="U13" i="37"/>
  <c r="T13" i="37"/>
  <c r="S13" i="37"/>
  <c r="S26" i="37" s="1"/>
  <c r="R13" i="37"/>
  <c r="R26" i="37" s="1"/>
  <c r="Q13" i="37"/>
  <c r="P13" i="37"/>
  <c r="P26" i="37" s="1"/>
  <c r="O13" i="37"/>
  <c r="O26" i="37" s="1"/>
  <c r="N13" i="37"/>
  <c r="N26" i="37" s="1"/>
  <c r="N45" i="37" s="1"/>
  <c r="M13" i="37"/>
  <c r="L13" i="37"/>
  <c r="K13" i="37"/>
  <c r="K26" i="37" s="1"/>
  <c r="J13" i="37"/>
  <c r="J26" i="37" s="1"/>
  <c r="I13" i="37"/>
  <c r="H13" i="37"/>
  <c r="G13" i="37"/>
  <c r="G26" i="37" s="1"/>
  <c r="F13" i="37"/>
  <c r="F26" i="37" s="1"/>
  <c r="F45" i="37" s="1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N44" i="38"/>
  <c r="F44" i="38"/>
  <c r="E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D37" i="38"/>
  <c r="D44" i="38" s="1"/>
  <c r="C37" i="38"/>
  <c r="C44" i="38" s="1"/>
  <c r="Y26" i="38"/>
  <c r="T26" i="38"/>
  <c r="L26" i="38"/>
  <c r="I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Z13" i="38" s="1"/>
  <c r="W13" i="38"/>
  <c r="W26" i="38" s="1"/>
  <c r="V13" i="38"/>
  <c r="U13" i="38"/>
  <c r="U26" i="38" s="1"/>
  <c r="T13" i="38"/>
  <c r="S13" i="38"/>
  <c r="S26" i="38" s="1"/>
  <c r="R13" i="38"/>
  <c r="Q13" i="38"/>
  <c r="Q26" i="38" s="1"/>
  <c r="P13" i="38"/>
  <c r="P26" i="38" s="1"/>
  <c r="O13" i="38"/>
  <c r="O26" i="38" s="1"/>
  <c r="N13" i="38"/>
  <c r="M13" i="38"/>
  <c r="M26" i="38" s="1"/>
  <c r="L13" i="38"/>
  <c r="K13" i="38"/>
  <c r="K26" i="38" s="1"/>
  <c r="J13" i="38"/>
  <c r="I13" i="38"/>
  <c r="H13" i="38"/>
  <c r="H26" i="38" s="1"/>
  <c r="G13" i="38"/>
  <c r="G26" i="38" s="1"/>
  <c r="F13" i="38"/>
  <c r="E13" i="38"/>
  <c r="E26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Q44" i="39"/>
  <c r="I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U37" i="39"/>
  <c r="T37" i="39"/>
  <c r="T44" i="39" s="1"/>
  <c r="S37" i="39"/>
  <c r="S44" i="39" s="1"/>
  <c r="R37" i="39"/>
  <c r="R44" i="39" s="1"/>
  <c r="Q37" i="39"/>
  <c r="P37" i="39"/>
  <c r="P44" i="39" s="1"/>
  <c r="O37" i="39"/>
  <c r="O44" i="39" s="1"/>
  <c r="N37" i="39"/>
  <c r="M37" i="39"/>
  <c r="M44" i="39" s="1"/>
  <c r="L37" i="39"/>
  <c r="L44" i="39" s="1"/>
  <c r="K37" i="39"/>
  <c r="K44" i="39" s="1"/>
  <c r="J37" i="39"/>
  <c r="J44" i="39" s="1"/>
  <c r="I37" i="39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Y26" i="39"/>
  <c r="Y45" i="39" s="1"/>
  <c r="D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X13" i="39"/>
  <c r="Z13" i="39" s="1"/>
  <c r="W13" i="39"/>
  <c r="V13" i="39"/>
  <c r="V26" i="39" s="1"/>
  <c r="U13" i="39"/>
  <c r="U26" i="39" s="1"/>
  <c r="T13" i="39"/>
  <c r="T26" i="39" s="1"/>
  <c r="S13" i="39"/>
  <c r="R13" i="39"/>
  <c r="R26" i="39" s="1"/>
  <c r="Q13" i="39"/>
  <c r="Q26" i="39" s="1"/>
  <c r="P13" i="39"/>
  <c r="P26" i="39" s="1"/>
  <c r="O13" i="39"/>
  <c r="N13" i="39"/>
  <c r="N26" i="39" s="1"/>
  <c r="M13" i="39"/>
  <c r="M26" i="39" s="1"/>
  <c r="M45" i="39" s="1"/>
  <c r="L13" i="39"/>
  <c r="L26" i="39" s="1"/>
  <c r="K13" i="39"/>
  <c r="J13" i="39"/>
  <c r="J26" i="39" s="1"/>
  <c r="I13" i="39"/>
  <c r="I26" i="39" s="1"/>
  <c r="H13" i="39"/>
  <c r="H26" i="39" s="1"/>
  <c r="G13" i="39"/>
  <c r="F13" i="39"/>
  <c r="F26" i="39" s="1"/>
  <c r="E13" i="39"/>
  <c r="E26" i="39" s="1"/>
  <c r="E45" i="39" s="1"/>
  <c r="D13" i="39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U44" i="40"/>
  <c r="M44" i="40"/>
  <c r="I44" i="40"/>
  <c r="E44" i="40"/>
  <c r="AA43" i="40"/>
  <c r="Z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X44" i="40" s="1"/>
  <c r="W37" i="40"/>
  <c r="W44" i="40" s="1"/>
  <c r="V37" i="40"/>
  <c r="V44" i="40" s="1"/>
  <c r="U37" i="40"/>
  <c r="T37" i="40"/>
  <c r="T44" i="40" s="1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L37" i="40"/>
  <c r="L44" i="40" s="1"/>
  <c r="K37" i="40"/>
  <c r="K44" i="40" s="1"/>
  <c r="J37" i="40"/>
  <c r="I37" i="40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Y26" i="40"/>
  <c r="Y45" i="40" s="1"/>
  <c r="D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P26" i="40" s="1"/>
  <c r="P45" i="40" s="1"/>
  <c r="O25" i="40"/>
  <c r="N25" i="40"/>
  <c r="M25" i="40"/>
  <c r="L25" i="40"/>
  <c r="K25" i="40"/>
  <c r="J25" i="40"/>
  <c r="I25" i="40"/>
  <c r="H25" i="40"/>
  <c r="H26" i="40" s="1"/>
  <c r="G25" i="40"/>
  <c r="F25" i="40"/>
  <c r="E25" i="40"/>
  <c r="D25" i="40"/>
  <c r="C25" i="40"/>
  <c r="AA13" i="40"/>
  <c r="AA26" i="40" s="1"/>
  <c r="Y13" i="40"/>
  <c r="Z13" i="40" s="1"/>
  <c r="X13" i="40"/>
  <c r="X26" i="40" s="1"/>
  <c r="X45" i="40" s="1"/>
  <c r="Z45" i="40" s="1"/>
  <c r="W13" i="40"/>
  <c r="W26" i="40" s="1"/>
  <c r="V13" i="40"/>
  <c r="V26" i="40" s="1"/>
  <c r="U13" i="40"/>
  <c r="U26" i="40" s="1"/>
  <c r="U45" i="40" s="1"/>
  <c r="T13" i="40"/>
  <c r="T26" i="40" s="1"/>
  <c r="S13" i="40"/>
  <c r="S26" i="40" s="1"/>
  <c r="R13" i="40"/>
  <c r="R26" i="40" s="1"/>
  <c r="Q13" i="40"/>
  <c r="Q26" i="40" s="1"/>
  <c r="Q45" i="40" s="1"/>
  <c r="P13" i="40"/>
  <c r="O13" i="40"/>
  <c r="O26" i="40" s="1"/>
  <c r="N13" i="40"/>
  <c r="N26" i="40" s="1"/>
  <c r="M13" i="40"/>
  <c r="M26" i="40" s="1"/>
  <c r="L13" i="40"/>
  <c r="L26" i="40" s="1"/>
  <c r="K13" i="40"/>
  <c r="K26" i="40" s="1"/>
  <c r="J13" i="40"/>
  <c r="J26" i="40" s="1"/>
  <c r="I13" i="40"/>
  <c r="I26" i="40" s="1"/>
  <c r="I45" i="40" s="1"/>
  <c r="H13" i="40"/>
  <c r="G13" i="40"/>
  <c r="G26" i="40" s="1"/>
  <c r="F13" i="40"/>
  <c r="F26" i="40" s="1"/>
  <c r="E13" i="40"/>
  <c r="E26" i="40" s="1"/>
  <c r="E45" i="40" s="1"/>
  <c r="D13" i="40"/>
  <c r="C13" i="40"/>
  <c r="C26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V44" i="1"/>
  <c r="Q44" i="1"/>
  <c r="N44" i="1"/>
  <c r="M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X26" i="1"/>
  <c r="I26" i="1"/>
  <c r="I45" i="1" s="1"/>
  <c r="H26" i="1"/>
  <c r="H45" i="1" s="1"/>
  <c r="AA25" i="1"/>
  <c r="Y25" i="1"/>
  <c r="Z25" i="1" s="1"/>
  <c r="X25" i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Z13" i="1"/>
  <c r="Y13" i="1"/>
  <c r="Y26" i="1" s="1"/>
  <c r="Y45" i="1" s="1"/>
  <c r="X13" i="1"/>
  <c r="W13" i="1"/>
  <c r="W26" i="1" s="1"/>
  <c r="V13" i="1"/>
  <c r="V26" i="1" s="1"/>
  <c r="V45" i="1" s="1"/>
  <c r="U13" i="1"/>
  <c r="T13" i="1"/>
  <c r="T26" i="1" s="1"/>
  <c r="T45" i="1" s="1"/>
  <c r="S13" i="1"/>
  <c r="R13" i="1"/>
  <c r="R26" i="1" s="1"/>
  <c r="Q13" i="1"/>
  <c r="P13" i="1"/>
  <c r="P26" i="1" s="1"/>
  <c r="O13" i="1"/>
  <c r="O26" i="1" s="1"/>
  <c r="N13" i="1"/>
  <c r="N26" i="1" s="1"/>
  <c r="N45" i="1" s="1"/>
  <c r="M13" i="1"/>
  <c r="L13" i="1"/>
  <c r="L26" i="1" s="1"/>
  <c r="L45" i="1" s="1"/>
  <c r="K13" i="1"/>
  <c r="J13" i="1"/>
  <c r="J26" i="1" s="1"/>
  <c r="I13" i="1"/>
  <c r="H13" i="1"/>
  <c r="G13" i="1"/>
  <c r="G26" i="1" s="1"/>
  <c r="F13" i="1"/>
  <c r="F26" i="1" s="1"/>
  <c r="E13" i="1"/>
  <c r="D13" i="1"/>
  <c r="D26" i="1" s="1"/>
  <c r="D45" i="1" s="1"/>
  <c r="C13" i="1"/>
  <c r="K44" i="36" l="1"/>
  <c r="P26" i="26"/>
  <c r="P45" i="26" s="1"/>
  <c r="W44" i="21"/>
  <c r="X26" i="19"/>
  <c r="Z26" i="19" s="1"/>
  <c r="Z25" i="19"/>
  <c r="AA44" i="27"/>
  <c r="S44" i="22"/>
  <c r="S45" i="22" s="1"/>
  <c r="U45" i="39"/>
  <c r="X45" i="37"/>
  <c r="Z45" i="37" s="1"/>
  <c r="R44" i="6"/>
  <c r="Q45" i="38"/>
  <c r="T45" i="9"/>
  <c r="F45" i="1"/>
  <c r="Y45" i="35"/>
  <c r="F26" i="25"/>
  <c r="F45" i="25" s="1"/>
  <c r="N26" i="25"/>
  <c r="N45" i="25" s="1"/>
  <c r="V26" i="25"/>
  <c r="V45" i="25" s="1"/>
  <c r="S45" i="24"/>
  <c r="AA45" i="18"/>
  <c r="P45" i="37"/>
  <c r="Y44" i="34"/>
  <c r="AA45" i="28"/>
  <c r="D45" i="20"/>
  <c r="D26" i="13"/>
  <c r="D45" i="13" s="1"/>
  <c r="L45" i="12"/>
  <c r="J44" i="6"/>
  <c r="P45" i="1"/>
  <c r="X26" i="39"/>
  <c r="D45" i="38"/>
  <c r="I45" i="38"/>
  <c r="Y26" i="37"/>
  <c r="Y45" i="37" s="1"/>
  <c r="L26" i="36"/>
  <c r="L45" i="36" s="1"/>
  <c r="I45" i="35"/>
  <c r="Q45" i="35"/>
  <c r="X26" i="34"/>
  <c r="Z26" i="34" s="1"/>
  <c r="C45" i="28"/>
  <c r="K45" i="28"/>
  <c r="S45" i="28"/>
  <c r="F26" i="22"/>
  <c r="N26" i="22"/>
  <c r="V26" i="22"/>
  <c r="L45" i="21"/>
  <c r="T45" i="20"/>
  <c r="Z37" i="17"/>
  <c r="Y44" i="17"/>
  <c r="Z44" i="17" s="1"/>
  <c r="J44" i="40"/>
  <c r="J45" i="40" s="1"/>
  <c r="R44" i="40"/>
  <c r="N44" i="39"/>
  <c r="V44" i="39"/>
  <c r="C44" i="36"/>
  <c r="D45" i="30"/>
  <c r="P44" i="30"/>
  <c r="G44" i="21"/>
  <c r="G45" i="21" s="1"/>
  <c r="O44" i="21"/>
  <c r="O45" i="21" s="1"/>
  <c r="Y45" i="31"/>
  <c r="Q44" i="20"/>
  <c r="V45" i="36"/>
  <c r="Q45" i="34"/>
  <c r="R45" i="31"/>
  <c r="F45" i="18"/>
  <c r="E44" i="12"/>
  <c r="M44" i="12"/>
  <c r="U44" i="12"/>
  <c r="H26" i="11"/>
  <c r="H45" i="11" s="1"/>
  <c r="P26" i="11"/>
  <c r="P45" i="11" s="1"/>
  <c r="C26" i="1"/>
  <c r="K26" i="1"/>
  <c r="K45" i="1" s="1"/>
  <c r="S26" i="1"/>
  <c r="AA26" i="1"/>
  <c r="F45" i="40"/>
  <c r="N45" i="40"/>
  <c r="V45" i="40"/>
  <c r="I45" i="39"/>
  <c r="Q45" i="39"/>
  <c r="X26" i="38"/>
  <c r="X45" i="38" s="1"/>
  <c r="Z45" i="38" s="1"/>
  <c r="D45" i="37"/>
  <c r="AA26" i="34"/>
  <c r="H26" i="33"/>
  <c r="H45" i="33" s="1"/>
  <c r="P26" i="33"/>
  <c r="P45" i="33" s="1"/>
  <c r="AA44" i="32"/>
  <c r="AA45" i="32" s="1"/>
  <c r="J26" i="30"/>
  <c r="R26" i="30"/>
  <c r="C45" i="25"/>
  <c r="C44" i="23"/>
  <c r="K44" i="23"/>
  <c r="S44" i="23"/>
  <c r="V45" i="37"/>
  <c r="W44" i="24"/>
  <c r="W45" i="24" s="1"/>
  <c r="D45" i="32"/>
  <c r="W45" i="20"/>
  <c r="D45" i="19"/>
  <c r="M45" i="40"/>
  <c r="V44" i="35"/>
  <c r="E45" i="32"/>
  <c r="U45" i="32"/>
  <c r="J45" i="31"/>
  <c r="G45" i="40"/>
  <c r="H45" i="38"/>
  <c r="P45" i="38"/>
  <c r="H45" i="37"/>
  <c r="X26" i="36"/>
  <c r="X45" i="36" s="1"/>
  <c r="Z45" i="36" s="1"/>
  <c r="AA44" i="36"/>
  <c r="AA45" i="36" s="1"/>
  <c r="E45" i="35"/>
  <c r="M45" i="35"/>
  <c r="U45" i="35"/>
  <c r="I45" i="33"/>
  <c r="Q45" i="33"/>
  <c r="K45" i="32"/>
  <c r="D26" i="31"/>
  <c r="D45" i="31" s="1"/>
  <c r="T26" i="31"/>
  <c r="T45" i="31" s="1"/>
  <c r="D45" i="29"/>
  <c r="E44" i="17"/>
  <c r="E45" i="17" s="1"/>
  <c r="M44" i="17"/>
  <c r="M45" i="17" s="1"/>
  <c r="U44" i="17"/>
  <c r="U45" i="17" s="1"/>
  <c r="X44" i="11"/>
  <c r="Z44" i="11" s="1"/>
  <c r="Z37" i="11"/>
  <c r="R44" i="8"/>
  <c r="O45" i="40"/>
  <c r="R45" i="39"/>
  <c r="M45" i="38"/>
  <c r="Y45" i="38"/>
  <c r="L45" i="37"/>
  <c r="C45" i="36"/>
  <c r="K45" i="36"/>
  <c r="S45" i="36"/>
  <c r="F45" i="35"/>
  <c r="N45" i="35"/>
  <c r="V45" i="35"/>
  <c r="E44" i="28"/>
  <c r="M44" i="28"/>
  <c r="M45" i="28" s="1"/>
  <c r="U44" i="28"/>
  <c r="U45" i="28" s="1"/>
  <c r="I45" i="26"/>
  <c r="Q45" i="26"/>
  <c r="C45" i="23"/>
  <c r="K45" i="23"/>
  <c r="S45" i="23"/>
  <c r="Y45" i="20"/>
  <c r="W45" i="18"/>
  <c r="T45" i="16"/>
  <c r="H26" i="12"/>
  <c r="H45" i="12" s="1"/>
  <c r="P26" i="12"/>
  <c r="P45" i="12" s="1"/>
  <c r="J44" i="7"/>
  <c r="R44" i="7"/>
  <c r="N45" i="6"/>
  <c r="W45" i="40"/>
  <c r="J45" i="39"/>
  <c r="E45" i="38"/>
  <c r="U45" i="38"/>
  <c r="E26" i="1"/>
  <c r="E45" i="1" s="1"/>
  <c r="M26" i="1"/>
  <c r="M45" i="1" s="1"/>
  <c r="U26" i="1"/>
  <c r="U45" i="1" s="1"/>
  <c r="AA44" i="1"/>
  <c r="AA45" i="1" s="1"/>
  <c r="Z50" i="1"/>
  <c r="C26" i="39"/>
  <c r="C45" i="39" s="1"/>
  <c r="K26" i="39"/>
  <c r="K45" i="39" s="1"/>
  <c r="S26" i="39"/>
  <c r="S45" i="39" s="1"/>
  <c r="AA26" i="39"/>
  <c r="AA45" i="39" s="1"/>
  <c r="Z44" i="39"/>
  <c r="F26" i="38"/>
  <c r="F45" i="38" s="1"/>
  <c r="N26" i="38"/>
  <c r="N45" i="38" s="1"/>
  <c r="V26" i="38"/>
  <c r="V45" i="38" s="1"/>
  <c r="G26" i="35"/>
  <c r="G45" i="35" s="1"/>
  <c r="O26" i="35"/>
  <c r="O45" i="35" s="1"/>
  <c r="W26" i="35"/>
  <c r="W45" i="35" s="1"/>
  <c r="J26" i="34"/>
  <c r="J45" i="34" s="1"/>
  <c r="R26" i="34"/>
  <c r="I26" i="30"/>
  <c r="I45" i="30" s="1"/>
  <c r="Q26" i="30"/>
  <c r="Q45" i="30" s="1"/>
  <c r="Y26" i="30"/>
  <c r="Y45" i="30" s="1"/>
  <c r="H26" i="30"/>
  <c r="P26" i="30"/>
  <c r="AA44" i="30"/>
  <c r="AA45" i="30" s="1"/>
  <c r="E44" i="29"/>
  <c r="E45" i="29" s="1"/>
  <c r="M44" i="29"/>
  <c r="M45" i="29" s="1"/>
  <c r="U44" i="29"/>
  <c r="F45" i="27"/>
  <c r="J45" i="26"/>
  <c r="R45" i="26"/>
  <c r="C44" i="25"/>
  <c r="K44" i="25"/>
  <c r="K45" i="25" s="1"/>
  <c r="S44" i="25"/>
  <c r="S45" i="25" s="1"/>
  <c r="Y45" i="12"/>
  <c r="U45" i="6"/>
  <c r="C45" i="40"/>
  <c r="K45" i="40"/>
  <c r="S45" i="40"/>
  <c r="AA45" i="40"/>
  <c r="Z44" i="40"/>
  <c r="F45" i="39"/>
  <c r="N45" i="39"/>
  <c r="V45" i="39"/>
  <c r="G45" i="36"/>
  <c r="O45" i="36"/>
  <c r="W45" i="36"/>
  <c r="J26" i="35"/>
  <c r="J45" i="35" s="1"/>
  <c r="R26" i="35"/>
  <c r="R45" i="35" s="1"/>
  <c r="E26" i="34"/>
  <c r="E45" i="34" s="1"/>
  <c r="M26" i="34"/>
  <c r="M45" i="34" s="1"/>
  <c r="U26" i="34"/>
  <c r="U45" i="34" s="1"/>
  <c r="AA44" i="34"/>
  <c r="AA45" i="33"/>
  <c r="C26" i="32"/>
  <c r="C45" i="32" s="1"/>
  <c r="K26" i="32"/>
  <c r="S26" i="32"/>
  <c r="S45" i="32" s="1"/>
  <c r="C26" i="31"/>
  <c r="C45" i="31" s="1"/>
  <c r="K26" i="31"/>
  <c r="K45" i="31" s="1"/>
  <c r="S26" i="31"/>
  <c r="S45" i="31" s="1"/>
  <c r="AA45" i="31"/>
  <c r="E44" i="30"/>
  <c r="M44" i="30"/>
  <c r="U44" i="30"/>
  <c r="L26" i="29"/>
  <c r="L45" i="29" s="1"/>
  <c r="T26" i="29"/>
  <c r="T45" i="29" s="1"/>
  <c r="AA44" i="26"/>
  <c r="AA45" i="26" s="1"/>
  <c r="G45" i="23"/>
  <c r="D45" i="21"/>
  <c r="L45" i="20"/>
  <c r="V45" i="19"/>
  <c r="Z37" i="14"/>
  <c r="X44" i="14"/>
  <c r="Z44" i="14" s="1"/>
  <c r="D45" i="12"/>
  <c r="T45" i="12"/>
  <c r="Q44" i="10"/>
  <c r="Q45" i="10" s="1"/>
  <c r="G26" i="39"/>
  <c r="G45" i="39" s="1"/>
  <c r="O26" i="39"/>
  <c r="O45" i="39" s="1"/>
  <c r="W26" i="39"/>
  <c r="W45" i="39" s="1"/>
  <c r="J26" i="38"/>
  <c r="J45" i="38" s="1"/>
  <c r="R26" i="38"/>
  <c r="R45" i="38" s="1"/>
  <c r="E26" i="37"/>
  <c r="E45" i="37" s="1"/>
  <c r="M26" i="37"/>
  <c r="M45" i="37" s="1"/>
  <c r="U26" i="37"/>
  <c r="U45" i="37" s="1"/>
  <c r="AA44" i="37"/>
  <c r="C26" i="35"/>
  <c r="C45" i="35" s="1"/>
  <c r="K26" i="35"/>
  <c r="K45" i="35" s="1"/>
  <c r="S26" i="35"/>
  <c r="S45" i="35" s="1"/>
  <c r="AA26" i="35"/>
  <c r="AA45" i="35" s="1"/>
  <c r="F26" i="34"/>
  <c r="F45" i="34" s="1"/>
  <c r="N26" i="34"/>
  <c r="N45" i="34" s="1"/>
  <c r="V26" i="34"/>
  <c r="C45" i="33"/>
  <c r="K45" i="33"/>
  <c r="S45" i="33"/>
  <c r="E44" i="32"/>
  <c r="M44" i="32"/>
  <c r="M45" i="32" s="1"/>
  <c r="U44" i="32"/>
  <c r="E44" i="31"/>
  <c r="E45" i="31" s="1"/>
  <c r="M44" i="31"/>
  <c r="M45" i="31" s="1"/>
  <c r="U44" i="31"/>
  <c r="E26" i="30"/>
  <c r="M26" i="30"/>
  <c r="U26" i="30"/>
  <c r="U45" i="30" s="1"/>
  <c r="E45" i="28"/>
  <c r="F26" i="26"/>
  <c r="F45" i="26" s="1"/>
  <c r="N26" i="26"/>
  <c r="V26" i="26"/>
  <c r="I45" i="22"/>
  <c r="Q45" i="22"/>
  <c r="Y45" i="22"/>
  <c r="E45" i="21"/>
  <c r="M45" i="21"/>
  <c r="Q45" i="21"/>
  <c r="I45" i="20"/>
  <c r="W45" i="19"/>
  <c r="AA44" i="19"/>
  <c r="AA45" i="19" s="1"/>
  <c r="D45" i="18"/>
  <c r="L45" i="18"/>
  <c r="AA44" i="18"/>
  <c r="O45" i="13"/>
  <c r="W45" i="13"/>
  <c r="R45" i="6"/>
  <c r="I45" i="4"/>
  <c r="Y45" i="4"/>
  <c r="F26" i="29"/>
  <c r="F45" i="29" s="1"/>
  <c r="N26" i="29"/>
  <c r="N45" i="29" s="1"/>
  <c r="V26" i="29"/>
  <c r="V45" i="29" s="1"/>
  <c r="F26" i="28"/>
  <c r="F45" i="28" s="1"/>
  <c r="N26" i="28"/>
  <c r="N45" i="28" s="1"/>
  <c r="V26" i="28"/>
  <c r="V45" i="28" s="1"/>
  <c r="O26" i="27"/>
  <c r="O45" i="27" s="1"/>
  <c r="W26" i="27"/>
  <c r="W45" i="27" s="1"/>
  <c r="C44" i="26"/>
  <c r="C45" i="26" s="1"/>
  <c r="K44" i="26"/>
  <c r="K45" i="26" s="1"/>
  <c r="S44" i="26"/>
  <c r="AA44" i="25"/>
  <c r="AA45" i="25" s="1"/>
  <c r="F26" i="24"/>
  <c r="N26" i="24"/>
  <c r="V26" i="24"/>
  <c r="D45" i="23"/>
  <c r="T45" i="23"/>
  <c r="H45" i="22"/>
  <c r="P45" i="22"/>
  <c r="F26" i="20"/>
  <c r="F45" i="20" s="1"/>
  <c r="N26" i="20"/>
  <c r="V26" i="20"/>
  <c r="V45" i="20" s="1"/>
  <c r="E44" i="19"/>
  <c r="M44" i="19"/>
  <c r="U44" i="19"/>
  <c r="H44" i="17"/>
  <c r="P44" i="17"/>
  <c r="X44" i="17"/>
  <c r="Z43" i="17"/>
  <c r="C45" i="14"/>
  <c r="K45" i="14"/>
  <c r="L26" i="10"/>
  <c r="L45" i="10" s="1"/>
  <c r="T26" i="10"/>
  <c r="T45" i="10" s="1"/>
  <c r="I44" i="9"/>
  <c r="Q44" i="9"/>
  <c r="Y44" i="9"/>
  <c r="Y45" i="9" s="1"/>
  <c r="S45" i="26"/>
  <c r="G45" i="25"/>
  <c r="O45" i="25"/>
  <c r="W45" i="25"/>
  <c r="AA44" i="24"/>
  <c r="F26" i="23"/>
  <c r="N26" i="23"/>
  <c r="N45" i="23" s="1"/>
  <c r="V26" i="23"/>
  <c r="V45" i="23" s="1"/>
  <c r="AA45" i="22"/>
  <c r="H45" i="21"/>
  <c r="E44" i="20"/>
  <c r="E45" i="20" s="1"/>
  <c r="M44" i="20"/>
  <c r="M45" i="20" s="1"/>
  <c r="U44" i="20"/>
  <c r="U45" i="20" s="1"/>
  <c r="G44" i="19"/>
  <c r="G45" i="19" s="1"/>
  <c r="O44" i="19"/>
  <c r="O45" i="19" s="1"/>
  <c r="W44" i="19"/>
  <c r="C45" i="18"/>
  <c r="K45" i="18"/>
  <c r="S45" i="18"/>
  <c r="F45" i="17"/>
  <c r="N45" i="17"/>
  <c r="V45" i="17"/>
  <c r="L26" i="16"/>
  <c r="L45" i="16" s="1"/>
  <c r="C45" i="16"/>
  <c r="K45" i="16"/>
  <c r="S45" i="16"/>
  <c r="H26" i="14"/>
  <c r="H45" i="14" s="1"/>
  <c r="P26" i="14"/>
  <c r="P45" i="14" s="1"/>
  <c r="X44" i="12"/>
  <c r="Z44" i="12" s="1"/>
  <c r="Z37" i="12"/>
  <c r="I45" i="11"/>
  <c r="Q45" i="6"/>
  <c r="Y45" i="2"/>
  <c r="I45" i="29"/>
  <c r="Q45" i="29"/>
  <c r="Y45" i="29"/>
  <c r="H26" i="29"/>
  <c r="H45" i="29" s="1"/>
  <c r="P26" i="29"/>
  <c r="P45" i="29" s="1"/>
  <c r="AA45" i="29"/>
  <c r="I45" i="28"/>
  <c r="Q45" i="28"/>
  <c r="Y45" i="28"/>
  <c r="H26" i="28"/>
  <c r="H45" i="28" s="1"/>
  <c r="P26" i="28"/>
  <c r="J45" i="27"/>
  <c r="R45" i="27"/>
  <c r="AA45" i="27"/>
  <c r="H45" i="25"/>
  <c r="C44" i="24"/>
  <c r="C45" i="24" s="1"/>
  <c r="K44" i="24"/>
  <c r="K45" i="24" s="1"/>
  <c r="S44" i="24"/>
  <c r="I45" i="21"/>
  <c r="Y45" i="21"/>
  <c r="K45" i="21"/>
  <c r="H26" i="20"/>
  <c r="H45" i="20" s="1"/>
  <c r="P26" i="20"/>
  <c r="P45" i="20" s="1"/>
  <c r="X26" i="20"/>
  <c r="Z26" i="20" s="1"/>
  <c r="C45" i="19"/>
  <c r="K45" i="19"/>
  <c r="S45" i="19"/>
  <c r="J26" i="19"/>
  <c r="J45" i="19" s="1"/>
  <c r="R26" i="19"/>
  <c r="R45" i="19" s="1"/>
  <c r="T45" i="18"/>
  <c r="O45" i="17"/>
  <c r="W45" i="17"/>
  <c r="H44" i="16"/>
  <c r="H45" i="16" s="1"/>
  <c r="P44" i="16"/>
  <c r="P45" i="16" s="1"/>
  <c r="X44" i="16"/>
  <c r="Z44" i="16" s="1"/>
  <c r="K45" i="15"/>
  <c r="E44" i="11"/>
  <c r="M44" i="11"/>
  <c r="M45" i="11" s="1"/>
  <c r="U44" i="11"/>
  <c r="U45" i="11" s="1"/>
  <c r="I45" i="9"/>
  <c r="Q45" i="9"/>
  <c r="T44" i="9"/>
  <c r="O44" i="7"/>
  <c r="AA45" i="6"/>
  <c r="J26" i="6"/>
  <c r="J45" i="6" s="1"/>
  <c r="N45" i="4"/>
  <c r="V45" i="4"/>
  <c r="G45" i="2"/>
  <c r="W45" i="2"/>
  <c r="J26" i="29"/>
  <c r="J45" i="29" s="1"/>
  <c r="R26" i="29"/>
  <c r="R45" i="29" s="1"/>
  <c r="J26" i="28"/>
  <c r="J45" i="28" s="1"/>
  <c r="R26" i="28"/>
  <c r="R45" i="28" s="1"/>
  <c r="K45" i="27"/>
  <c r="S45" i="27"/>
  <c r="J45" i="24"/>
  <c r="R45" i="24"/>
  <c r="AA45" i="24"/>
  <c r="AA44" i="23"/>
  <c r="AA45" i="23" s="1"/>
  <c r="AA26" i="21"/>
  <c r="AA45" i="21" s="1"/>
  <c r="J26" i="21"/>
  <c r="J45" i="21" s="1"/>
  <c r="R26" i="21"/>
  <c r="R45" i="21" s="1"/>
  <c r="G44" i="20"/>
  <c r="O44" i="20"/>
  <c r="W44" i="20"/>
  <c r="E45" i="18"/>
  <c r="M45" i="18"/>
  <c r="U45" i="18"/>
  <c r="H26" i="17"/>
  <c r="P26" i="17"/>
  <c r="P45" i="17" s="1"/>
  <c r="Z25" i="17"/>
  <c r="T45" i="15"/>
  <c r="D26" i="15"/>
  <c r="D45" i="15" s="1"/>
  <c r="L26" i="15"/>
  <c r="AA45" i="14"/>
  <c r="AA45" i="13"/>
  <c r="F44" i="13"/>
  <c r="N44" i="13"/>
  <c r="V44" i="13"/>
  <c r="Y44" i="10"/>
  <c r="Y45" i="10" s="1"/>
  <c r="J26" i="9"/>
  <c r="J45" i="9" s="1"/>
  <c r="I45" i="8"/>
  <c r="N45" i="5"/>
  <c r="V45" i="5"/>
  <c r="W45" i="4"/>
  <c r="Z45" i="2"/>
  <c r="H26" i="18"/>
  <c r="P26" i="18"/>
  <c r="X26" i="18"/>
  <c r="H44" i="18"/>
  <c r="P44" i="18"/>
  <c r="X44" i="18"/>
  <c r="Z44" i="18" s="1"/>
  <c r="AA26" i="17"/>
  <c r="AA45" i="17" s="1"/>
  <c r="H26" i="15"/>
  <c r="H45" i="15" s="1"/>
  <c r="P26" i="15"/>
  <c r="P45" i="15" s="1"/>
  <c r="U45" i="14"/>
  <c r="D26" i="14"/>
  <c r="D45" i="14" s="1"/>
  <c r="L26" i="14"/>
  <c r="L45" i="14" s="1"/>
  <c r="T26" i="14"/>
  <c r="T45" i="14" s="1"/>
  <c r="I45" i="13"/>
  <c r="Y45" i="13"/>
  <c r="H26" i="13"/>
  <c r="H45" i="13" s="1"/>
  <c r="P26" i="13"/>
  <c r="P45" i="13" s="1"/>
  <c r="E45" i="12"/>
  <c r="M45" i="12"/>
  <c r="U45" i="12"/>
  <c r="E45" i="11"/>
  <c r="F45" i="10"/>
  <c r="N45" i="10"/>
  <c r="V45" i="10"/>
  <c r="C45" i="7"/>
  <c r="K45" i="7"/>
  <c r="S45" i="7"/>
  <c r="H45" i="5"/>
  <c r="P45" i="5"/>
  <c r="C45" i="4"/>
  <c r="K45" i="4"/>
  <c r="S45" i="4"/>
  <c r="N45" i="3"/>
  <c r="V45" i="3"/>
  <c r="C26" i="17"/>
  <c r="C45" i="17" s="1"/>
  <c r="K26" i="17"/>
  <c r="K45" i="17" s="1"/>
  <c r="S26" i="17"/>
  <c r="S45" i="17" s="1"/>
  <c r="E44" i="16"/>
  <c r="M44" i="16"/>
  <c r="U44" i="16"/>
  <c r="I45" i="15"/>
  <c r="E44" i="14"/>
  <c r="E45" i="14" s="1"/>
  <c r="M44" i="14"/>
  <c r="M45" i="14" s="1"/>
  <c r="U44" i="14"/>
  <c r="F45" i="12"/>
  <c r="N45" i="12"/>
  <c r="V45" i="12"/>
  <c r="F45" i="11"/>
  <c r="N45" i="11"/>
  <c r="V45" i="11"/>
  <c r="G44" i="6"/>
  <c r="O44" i="6"/>
  <c r="D45" i="4"/>
  <c r="L45" i="4"/>
  <c r="T45" i="4"/>
  <c r="G45" i="3"/>
  <c r="W45" i="3"/>
  <c r="Q44" i="15"/>
  <c r="Y44" i="15"/>
  <c r="G44" i="14"/>
  <c r="G45" i="14" s="1"/>
  <c r="O44" i="14"/>
  <c r="O45" i="14" s="1"/>
  <c r="W44" i="14"/>
  <c r="W45" i="14" s="1"/>
  <c r="J44" i="13"/>
  <c r="J45" i="13" s="1"/>
  <c r="R44" i="13"/>
  <c r="R45" i="13" s="1"/>
  <c r="Q44" i="13"/>
  <c r="Q45" i="13" s="1"/>
  <c r="H44" i="9"/>
  <c r="H45" i="9" s="1"/>
  <c r="X44" i="9"/>
  <c r="Z44" i="9" s="1"/>
  <c r="W44" i="9"/>
  <c r="AA26" i="8"/>
  <c r="AA45" i="8" s="1"/>
  <c r="J26" i="8"/>
  <c r="J45" i="8" s="1"/>
  <c r="R26" i="8"/>
  <c r="R45" i="8" s="1"/>
  <c r="E26" i="7"/>
  <c r="E45" i="7" s="1"/>
  <c r="M26" i="7"/>
  <c r="M45" i="7" s="1"/>
  <c r="U26" i="7"/>
  <c r="U45" i="7" s="1"/>
  <c r="E26" i="6"/>
  <c r="E45" i="6" s="1"/>
  <c r="M26" i="6"/>
  <c r="M45" i="6" s="1"/>
  <c r="U26" i="6"/>
  <c r="Z45" i="3"/>
  <c r="V26" i="18"/>
  <c r="V45" i="18" s="1"/>
  <c r="F44" i="18"/>
  <c r="N44" i="18"/>
  <c r="N45" i="18" s="1"/>
  <c r="V44" i="18"/>
  <c r="E44" i="18"/>
  <c r="M44" i="18"/>
  <c r="U44" i="18"/>
  <c r="AA26" i="16"/>
  <c r="AA45" i="16" s="1"/>
  <c r="J44" i="16"/>
  <c r="J45" i="16" s="1"/>
  <c r="R44" i="16"/>
  <c r="R45" i="16" s="1"/>
  <c r="J26" i="14"/>
  <c r="J45" i="14" s="1"/>
  <c r="R26" i="14"/>
  <c r="J44" i="14"/>
  <c r="R44" i="14"/>
  <c r="Q44" i="14"/>
  <c r="Q45" i="14" s="1"/>
  <c r="Y44" i="14"/>
  <c r="Y45" i="14" s="1"/>
  <c r="F26" i="13"/>
  <c r="F45" i="13" s="1"/>
  <c r="N26" i="13"/>
  <c r="N45" i="13" s="1"/>
  <c r="V26" i="13"/>
  <c r="V45" i="13" s="1"/>
  <c r="J26" i="12"/>
  <c r="J45" i="12" s="1"/>
  <c r="R26" i="12"/>
  <c r="R45" i="12" s="1"/>
  <c r="G44" i="12"/>
  <c r="O44" i="12"/>
  <c r="W44" i="12"/>
  <c r="J26" i="11"/>
  <c r="J45" i="11" s="1"/>
  <c r="R26" i="11"/>
  <c r="R45" i="11" s="1"/>
  <c r="G44" i="11"/>
  <c r="G45" i="11" s="1"/>
  <c r="O44" i="11"/>
  <c r="O45" i="11" s="1"/>
  <c r="W44" i="11"/>
  <c r="W45" i="11" s="1"/>
  <c r="C44" i="9"/>
  <c r="C45" i="9" s="1"/>
  <c r="K44" i="9"/>
  <c r="K45" i="9" s="1"/>
  <c r="S44" i="9"/>
  <c r="S45" i="9" s="1"/>
  <c r="E26" i="8"/>
  <c r="E45" i="8" s="1"/>
  <c r="U26" i="8"/>
  <c r="H45" i="8"/>
  <c r="P45" i="8"/>
  <c r="H45" i="7"/>
  <c r="Z50" i="5"/>
  <c r="H45" i="4"/>
  <c r="P45" i="4"/>
  <c r="X45" i="4"/>
  <c r="Z45" i="4" s="1"/>
  <c r="C45" i="3"/>
  <c r="K45" i="3"/>
  <c r="S45" i="3"/>
  <c r="F45" i="2"/>
  <c r="N45" i="2"/>
  <c r="V45" i="2"/>
  <c r="L45" i="40"/>
  <c r="T45" i="40"/>
  <c r="H45" i="39"/>
  <c r="J45" i="1"/>
  <c r="R45" i="1"/>
  <c r="D45" i="40"/>
  <c r="L45" i="39"/>
  <c r="C45" i="38"/>
  <c r="K45" i="38"/>
  <c r="S45" i="38"/>
  <c r="AA45" i="38"/>
  <c r="T45" i="38"/>
  <c r="P45" i="36"/>
  <c r="X45" i="35"/>
  <c r="Z45" i="35" s="1"/>
  <c r="G45" i="34"/>
  <c r="O45" i="34"/>
  <c r="W45" i="34"/>
  <c r="C45" i="1"/>
  <c r="S45" i="1"/>
  <c r="X44" i="1"/>
  <c r="Z44" i="1" s="1"/>
  <c r="Z37" i="1"/>
  <c r="H45" i="40"/>
  <c r="P45" i="39"/>
  <c r="G45" i="37"/>
  <c r="O45" i="37"/>
  <c r="W45" i="37"/>
  <c r="J45" i="36"/>
  <c r="R45" i="36"/>
  <c r="D45" i="35"/>
  <c r="L45" i="34"/>
  <c r="H45" i="35"/>
  <c r="T45" i="39"/>
  <c r="O45" i="38"/>
  <c r="R45" i="37"/>
  <c r="D45" i="36"/>
  <c r="L45" i="35"/>
  <c r="C45" i="34"/>
  <c r="K45" i="34"/>
  <c r="X45" i="39"/>
  <c r="Z45" i="39" s="1"/>
  <c r="G45" i="38"/>
  <c r="W45" i="38"/>
  <c r="J45" i="37"/>
  <c r="G45" i="1"/>
  <c r="O45" i="1"/>
  <c r="W45" i="1"/>
  <c r="R45" i="40"/>
  <c r="D45" i="39"/>
  <c r="L45" i="38"/>
  <c r="C45" i="37"/>
  <c r="K45" i="37"/>
  <c r="S45" i="37"/>
  <c r="AA45" i="37"/>
  <c r="T45" i="37"/>
  <c r="H45" i="36"/>
  <c r="P45" i="35"/>
  <c r="Z25" i="32"/>
  <c r="X26" i="32"/>
  <c r="G45" i="28"/>
  <c r="Z26" i="1"/>
  <c r="Z26" i="40"/>
  <c r="Z26" i="39"/>
  <c r="Z26" i="38"/>
  <c r="Z26" i="37"/>
  <c r="Z26" i="35"/>
  <c r="Y26" i="33"/>
  <c r="Y45" i="33" s="1"/>
  <c r="Z13" i="33"/>
  <c r="E45" i="30"/>
  <c r="M45" i="30"/>
  <c r="G45" i="30"/>
  <c r="O45" i="28"/>
  <c r="Y45" i="34"/>
  <c r="Z25" i="33"/>
  <c r="X26" i="33"/>
  <c r="Z25" i="29"/>
  <c r="X26" i="29"/>
  <c r="Z37" i="40"/>
  <c r="Z37" i="39"/>
  <c r="Z37" i="38"/>
  <c r="Z37" i="37"/>
  <c r="Z37" i="36"/>
  <c r="Z37" i="35"/>
  <c r="R44" i="34"/>
  <c r="Z37" i="34"/>
  <c r="J45" i="33"/>
  <c r="R45" i="33"/>
  <c r="H45" i="31"/>
  <c r="P45" i="31"/>
  <c r="Z25" i="31"/>
  <c r="X26" i="31"/>
  <c r="P45" i="28"/>
  <c r="Z25" i="28"/>
  <c r="X26" i="28"/>
  <c r="W45" i="28"/>
  <c r="F45" i="32"/>
  <c r="N45" i="32"/>
  <c r="V45" i="32"/>
  <c r="L45" i="32"/>
  <c r="T45" i="30"/>
  <c r="U45" i="29"/>
  <c r="E45" i="22"/>
  <c r="E44" i="23"/>
  <c r="E45" i="23" s="1"/>
  <c r="E45" i="33"/>
  <c r="M45" i="33"/>
  <c r="U45" i="33"/>
  <c r="H45" i="30"/>
  <c r="P45" i="30"/>
  <c r="Z25" i="30"/>
  <c r="X26" i="30"/>
  <c r="W45" i="30"/>
  <c r="Q45" i="25"/>
  <c r="Y45" i="25"/>
  <c r="V44" i="34"/>
  <c r="F45" i="33"/>
  <c r="N45" i="33"/>
  <c r="V45" i="33"/>
  <c r="O45" i="33"/>
  <c r="T45" i="32"/>
  <c r="U45" i="31"/>
  <c r="G45" i="31"/>
  <c r="J45" i="30"/>
  <c r="R45" i="30"/>
  <c r="O45" i="29"/>
  <c r="H26" i="27"/>
  <c r="H45" i="27" s="1"/>
  <c r="P26" i="27"/>
  <c r="P45" i="27" s="1"/>
  <c r="X26" i="27"/>
  <c r="Z13" i="27"/>
  <c r="N45" i="27"/>
  <c r="D45" i="26"/>
  <c r="L45" i="26"/>
  <c r="T45" i="26"/>
  <c r="P45" i="25"/>
  <c r="X45" i="25"/>
  <c r="Z45" i="25" s="1"/>
  <c r="Z26" i="25"/>
  <c r="D45" i="24"/>
  <c r="L45" i="24"/>
  <c r="T45" i="24"/>
  <c r="L45" i="23"/>
  <c r="M45" i="26"/>
  <c r="M45" i="24"/>
  <c r="M45" i="23"/>
  <c r="D45" i="27"/>
  <c r="L45" i="27"/>
  <c r="T45" i="27"/>
  <c r="N45" i="26"/>
  <c r="V45" i="26"/>
  <c r="O45" i="26"/>
  <c r="R45" i="25"/>
  <c r="F45" i="24"/>
  <c r="N45" i="24"/>
  <c r="V45" i="24"/>
  <c r="O45" i="24"/>
  <c r="F45" i="23"/>
  <c r="O45" i="23"/>
  <c r="F45" i="22"/>
  <c r="N45" i="22"/>
  <c r="V45" i="22"/>
  <c r="O45" i="22"/>
  <c r="Z37" i="32"/>
  <c r="Z37" i="31"/>
  <c r="Z37" i="30"/>
  <c r="Z37" i="29"/>
  <c r="Z37" i="28"/>
  <c r="X44" i="27"/>
  <c r="Z44" i="27" s="1"/>
  <c r="Z37" i="27"/>
  <c r="U45" i="26"/>
  <c r="U45" i="24"/>
  <c r="U45" i="23"/>
  <c r="V45" i="27"/>
  <c r="X45" i="26"/>
  <c r="Z45" i="26" s="1"/>
  <c r="Z26" i="26"/>
  <c r="W45" i="26"/>
  <c r="D45" i="25"/>
  <c r="L45" i="25"/>
  <c r="T45" i="25"/>
  <c r="X45" i="24"/>
  <c r="Z26" i="24"/>
  <c r="X45" i="23"/>
  <c r="Z45" i="23" s="1"/>
  <c r="Z26" i="23"/>
  <c r="W45" i="23"/>
  <c r="X45" i="22"/>
  <c r="Z45" i="22" s="1"/>
  <c r="Z26" i="22"/>
  <c r="W45" i="22"/>
  <c r="M45" i="25"/>
  <c r="I45" i="24"/>
  <c r="Q45" i="24"/>
  <c r="Y45" i="24"/>
  <c r="I45" i="23"/>
  <c r="Q45" i="23"/>
  <c r="Y45" i="23"/>
  <c r="E44" i="22"/>
  <c r="M44" i="22"/>
  <c r="M45" i="22" s="1"/>
  <c r="U44" i="22"/>
  <c r="U45" i="22" s="1"/>
  <c r="Z25" i="13"/>
  <c r="X26" i="13"/>
  <c r="Z13" i="26"/>
  <c r="Z13" i="25"/>
  <c r="Z13" i="24"/>
  <c r="Z13" i="23"/>
  <c r="Z13" i="22"/>
  <c r="N45" i="20"/>
  <c r="G45" i="20"/>
  <c r="Q45" i="19"/>
  <c r="I45" i="16"/>
  <c r="Q45" i="16"/>
  <c r="Y45" i="16"/>
  <c r="X44" i="19"/>
  <c r="Z44" i="19" s="1"/>
  <c r="Z37" i="19"/>
  <c r="W45" i="21"/>
  <c r="X44" i="21"/>
  <c r="Z44" i="21" s="1"/>
  <c r="Z37" i="21"/>
  <c r="I45" i="17"/>
  <c r="L45" i="15"/>
  <c r="Z37" i="26"/>
  <c r="Z37" i="25"/>
  <c r="Z37" i="24"/>
  <c r="Z37" i="23"/>
  <c r="J44" i="22"/>
  <c r="J45" i="22" s="1"/>
  <c r="R44" i="22"/>
  <c r="R45" i="22" s="1"/>
  <c r="Z37" i="22"/>
  <c r="F45" i="21"/>
  <c r="N45" i="21"/>
  <c r="V45" i="21"/>
  <c r="O45" i="20"/>
  <c r="E26" i="19"/>
  <c r="E45" i="19" s="1"/>
  <c r="M26" i="19"/>
  <c r="U26" i="19"/>
  <c r="Y45" i="19"/>
  <c r="I45" i="18"/>
  <c r="Q45" i="18"/>
  <c r="Y45" i="18"/>
  <c r="C44" i="22"/>
  <c r="C45" i="22" s="1"/>
  <c r="K44" i="22"/>
  <c r="K45" i="22" s="1"/>
  <c r="Q45" i="20"/>
  <c r="F45" i="19"/>
  <c r="N45" i="19"/>
  <c r="J44" i="18"/>
  <c r="J45" i="18" s="1"/>
  <c r="R44" i="18"/>
  <c r="R45" i="18" s="1"/>
  <c r="E26" i="16"/>
  <c r="E45" i="16" s="1"/>
  <c r="M26" i="16"/>
  <c r="M45" i="16" s="1"/>
  <c r="U26" i="16"/>
  <c r="U45" i="16" s="1"/>
  <c r="AA45" i="20"/>
  <c r="J45" i="20"/>
  <c r="R45" i="20"/>
  <c r="X44" i="20"/>
  <c r="Z37" i="20"/>
  <c r="I45" i="19"/>
  <c r="J45" i="15"/>
  <c r="Z13" i="15"/>
  <c r="I45" i="14"/>
  <c r="Z25" i="14"/>
  <c r="X26" i="14"/>
  <c r="G45" i="12"/>
  <c r="C45" i="10"/>
  <c r="W45" i="10"/>
  <c r="W45" i="9"/>
  <c r="E26" i="15"/>
  <c r="E45" i="15" s="1"/>
  <c r="M26" i="15"/>
  <c r="M45" i="15" s="1"/>
  <c r="U26" i="15"/>
  <c r="U45" i="15" s="1"/>
  <c r="J44" i="15"/>
  <c r="R44" i="15"/>
  <c r="R45" i="15" s="1"/>
  <c r="I45" i="12"/>
  <c r="O45" i="12"/>
  <c r="E26" i="10"/>
  <c r="E45" i="10" s="1"/>
  <c r="M26" i="10"/>
  <c r="M45" i="10" s="1"/>
  <c r="U26" i="10"/>
  <c r="U45" i="10" s="1"/>
  <c r="G45" i="10"/>
  <c r="X44" i="6"/>
  <c r="Z44" i="6" s="1"/>
  <c r="Z37" i="6"/>
  <c r="Z13" i="21"/>
  <c r="Z13" i="17"/>
  <c r="X26" i="17"/>
  <c r="X26" i="16"/>
  <c r="Z44" i="15"/>
  <c r="E45" i="13"/>
  <c r="M45" i="13"/>
  <c r="U45" i="13"/>
  <c r="Q45" i="11"/>
  <c r="Y45" i="11"/>
  <c r="K45" i="10"/>
  <c r="G45" i="13"/>
  <c r="C45" i="12"/>
  <c r="W45" i="12"/>
  <c r="S45" i="11"/>
  <c r="U45" i="8"/>
  <c r="M45" i="8"/>
  <c r="G45" i="6"/>
  <c r="O45" i="6"/>
  <c r="W45" i="6"/>
  <c r="Q45" i="15"/>
  <c r="Y45" i="15"/>
  <c r="Z25" i="15"/>
  <c r="X26" i="15"/>
  <c r="O45" i="10"/>
  <c r="G45" i="9"/>
  <c r="O45" i="9"/>
  <c r="R45" i="9"/>
  <c r="Y45" i="7"/>
  <c r="I45" i="7"/>
  <c r="H45" i="6"/>
  <c r="P45" i="6"/>
  <c r="E45" i="5"/>
  <c r="M45" i="5"/>
  <c r="U45" i="5"/>
  <c r="E45" i="4"/>
  <c r="M45" i="4"/>
  <c r="U45" i="4"/>
  <c r="E45" i="3"/>
  <c r="M45" i="3"/>
  <c r="U45" i="3"/>
  <c r="E45" i="2"/>
  <c r="M45" i="2"/>
  <c r="U45" i="2"/>
  <c r="X26" i="9"/>
  <c r="Z13" i="9"/>
  <c r="J45" i="7"/>
  <c r="Z26" i="6"/>
  <c r="Q45" i="5"/>
  <c r="Q45" i="4"/>
  <c r="Q45" i="3"/>
  <c r="Q45" i="2"/>
  <c r="AA45" i="9"/>
  <c r="X44" i="8"/>
  <c r="Z37" i="8"/>
  <c r="O45" i="7"/>
  <c r="X44" i="5"/>
  <c r="Z44" i="5" s="1"/>
  <c r="Z37" i="5"/>
  <c r="O45" i="4"/>
  <c r="Z44" i="4"/>
  <c r="O45" i="3"/>
  <c r="O45" i="2"/>
  <c r="Z44" i="2"/>
  <c r="X26" i="12"/>
  <c r="X26" i="11"/>
  <c r="X26" i="10"/>
  <c r="Q45" i="7"/>
  <c r="G45" i="8"/>
  <c r="O45" i="8"/>
  <c r="W45" i="8"/>
  <c r="Z26" i="8"/>
  <c r="R45" i="7"/>
  <c r="D45" i="6"/>
  <c r="L45" i="6"/>
  <c r="T45" i="6"/>
  <c r="I45" i="6"/>
  <c r="Z26" i="5"/>
  <c r="Z26" i="4"/>
  <c r="Z26" i="3"/>
  <c r="Z26" i="2"/>
  <c r="E44" i="9"/>
  <c r="E45" i="9" s="1"/>
  <c r="M44" i="9"/>
  <c r="M45" i="9" s="1"/>
  <c r="U44" i="9"/>
  <c r="U45" i="9" s="1"/>
  <c r="AA26" i="7"/>
  <c r="AA45" i="7" s="1"/>
  <c r="X44" i="7"/>
  <c r="Z44" i="7" s="1"/>
  <c r="Z37" i="7"/>
  <c r="AA26" i="5"/>
  <c r="AA45" i="5" s="1"/>
  <c r="AA26" i="4"/>
  <c r="AA45" i="4" s="1"/>
  <c r="AA26" i="3"/>
  <c r="AA45" i="3" s="1"/>
  <c r="AA26" i="2"/>
  <c r="AA45" i="2" s="1"/>
  <c r="Z37" i="4"/>
  <c r="Z37" i="3"/>
  <c r="Z37" i="2"/>
  <c r="Z13" i="8"/>
  <c r="Z13" i="7"/>
  <c r="Z13" i="6"/>
  <c r="Z13" i="5"/>
  <c r="Z13" i="4"/>
  <c r="Z13" i="3"/>
  <c r="Z13" i="2"/>
  <c r="H45" i="17" l="1"/>
  <c r="Y45" i="17"/>
  <c r="Z26" i="18"/>
  <c r="X45" i="18"/>
  <c r="Z45" i="18" s="1"/>
  <c r="V45" i="34"/>
  <c r="U45" i="19"/>
  <c r="Z26" i="36"/>
  <c r="P45" i="18"/>
  <c r="AA45" i="34"/>
  <c r="X45" i="34"/>
  <c r="Z45" i="34" s="1"/>
  <c r="X45" i="5"/>
  <c r="Z45" i="5" s="1"/>
  <c r="M45" i="19"/>
  <c r="X45" i="21"/>
  <c r="Z45" i="21" s="1"/>
  <c r="R45" i="34"/>
  <c r="R45" i="14"/>
  <c r="H45" i="18"/>
  <c r="Z26" i="15"/>
  <c r="X45" i="15"/>
  <c r="Z45" i="15" s="1"/>
  <c r="X45" i="7"/>
  <c r="Z45" i="7" s="1"/>
  <c r="Z26" i="17"/>
  <c r="X45" i="17"/>
  <c r="Z45" i="17" s="1"/>
  <c r="X45" i="9"/>
  <c r="Z45" i="9" s="1"/>
  <c r="Z26" i="9"/>
  <c r="X45" i="31"/>
  <c r="Z45" i="31" s="1"/>
  <c r="Z26" i="31"/>
  <c r="X45" i="30"/>
  <c r="Z45" i="30" s="1"/>
  <c r="Z26" i="30"/>
  <c r="X45" i="29"/>
  <c r="Z45" i="29" s="1"/>
  <c r="Z26" i="29"/>
  <c r="X45" i="19"/>
  <c r="Z45" i="19" s="1"/>
  <c r="Z26" i="33"/>
  <c r="X45" i="33"/>
  <c r="Z45" i="33" s="1"/>
  <c r="Z45" i="24"/>
  <c r="X45" i="32"/>
  <c r="Z45" i="32" s="1"/>
  <c r="Z26" i="32"/>
  <c r="Z26" i="14"/>
  <c r="X45" i="14"/>
  <c r="Z45" i="14" s="1"/>
  <c r="X45" i="8"/>
  <c r="Z45" i="8" s="1"/>
  <c r="Z44" i="8"/>
  <c r="X45" i="27"/>
  <c r="Z45" i="27" s="1"/>
  <c r="Z26" i="27"/>
  <c r="Z44" i="20"/>
  <c r="X45" i="20"/>
  <c r="Z45" i="20" s="1"/>
  <c r="Z26" i="10"/>
  <c r="X45" i="10"/>
  <c r="Z45" i="10" s="1"/>
  <c r="Z26" i="11"/>
  <c r="X45" i="11"/>
  <c r="Z45" i="11" s="1"/>
  <c r="Z26" i="12"/>
  <c r="X45" i="12"/>
  <c r="Z45" i="12" s="1"/>
  <c r="X45" i="6"/>
  <c r="Z45" i="6" s="1"/>
  <c r="Z26" i="16"/>
  <c r="X45" i="16"/>
  <c r="Z45" i="16" s="1"/>
  <c r="Z26" i="13"/>
  <c r="X45" i="13"/>
  <c r="Z45" i="13" s="1"/>
  <c r="X45" i="28"/>
  <c r="Z45" i="28" s="1"/>
  <c r="Z26" i="28"/>
  <c r="X45" i="1"/>
  <c r="Z45" i="1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<sst xmlns="http://schemas.openxmlformats.org/spreadsheetml/2006/main" count="5200" uniqueCount="119">
  <si>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</si>
  <si>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</si>
  <si>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</si>
  <si>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</si>
  <si>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</si>
  <si>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</si>
  <si>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</si>
  <si>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</si>
  <si>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</si>
  <si>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</si>
  <si>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</si>
  <si>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</si>
  <si>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</si>
  <si>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</si>
  <si>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</si>
  <si>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</si>
  <si>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</si>
  <si>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</si>
  <si>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</si>
  <si>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</si>
  <si>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</si>
  <si>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</si>
  <si>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</si>
  <si>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</si>
  <si>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</si>
  <si>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</si>
  <si>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</si>
  <si>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</si>
  <si>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</si>
  <si>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</si>
  <si>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</si>
  <si>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</si>
  <si>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</si>
  <si>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</si>
  <si>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</si>
  <si>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</si>
  <si>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</si>
  <si>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</si>
  <si>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</si>
  <si>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</si>
  <si>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</si>
  <si>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</si>
  <si>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</si>
  <si>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</si>
  <si>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</si>
  <si>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</si>
  <si>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</si>
  <si>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</si>
  <si>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</si>
  <si>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</si>
  <si>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</si>
  <si>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</si>
  <si>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</si>
  <si>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</si>
  <si>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</si>
  <si>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</si>
  <si>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</si>
  <si>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</si>
  <si>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</si>
  <si>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</si>
  <si>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</si>
  <si>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</si>
  <si>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</si>
  <si>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</si>
  <si>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</si>
  <si>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</si>
  <si>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</si>
  <si>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</si>
  <si>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</si>
  <si>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</si>
  <si>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</si>
  <si>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</si>
  <si>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</si>
  <si>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</si>
  <si>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</si>
  <si>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</si>
  <si>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2023 (Figures Finalised as at 2023/10/16)</t>
  </si>
  <si>
    <t>Eastern Cape: Dr Beyers Naude (EC101) - Table C6 Quarterly Budget Statement - Financial Position ( Waste water management                             ) for 1st Quarter ended 30 September 2023 (Figures Finalised as at 2023/10/16)</t>
  </si>
  <si>
    <t>Eastern Cape: Blue Crane Route (EC102) - Table C6 Quarterly Budget Statement - Financial Position ( Waste water management                             ) for 1st Quarter ended 30 September 2023 (Figures Finalised as at 2023/10/16)</t>
  </si>
  <si>
    <t>Eastern Cape: Makana (EC104) - Table C6 Quarterly Budget Statement - Financial Position ( Waste water management                             ) for 1st Quarter ended 30 September 2023 (Figures Finalised as at 2023/10/16)</t>
  </si>
  <si>
    <t>Eastern Cape: Ndlambe (EC105) - Table C6 Quarterly Budget Statement - Financial Position ( Waste water management                             ) for 1st Quarter ended 30 September 2023 (Figures Finalised as at 2023/10/16)</t>
  </si>
  <si>
    <t>Eastern Cape: Sundays River Valley (EC106) - Table C6 Quarterly Budget Statement - Financial Position ( Waste water management                             ) for 1st Quarter ended 30 September 2023 (Figures Finalised as at 2023/10/16)</t>
  </si>
  <si>
    <t>Eastern Cape: Kouga (EC108) - Table C6 Quarterly Budget Statement - Financial Position ( Waste water management                             ) for 1st Quarter ended 30 September 2023 (Figures Finalised as at 2023/10/16)</t>
  </si>
  <si>
    <t>Eastern Cape: Kou-Kamma (EC109) - Table C6 Quarterly Budget Statement - Financial Position ( Waste water management                             ) for 1st Quarter ended 30 September 2023 (Figures Finalised as at 2023/10/16)</t>
  </si>
  <si>
    <t>Eastern Cape: Sarah Baartman (DC10) - Table C6 Quarterly Budget Statement - Financial Position ( Waste water management                             ) for 1st Quarter ended 30 September 2023 (Figures Finalised as at 2023/10/16)</t>
  </si>
  <si>
    <t>Eastern Cape: Mbhashe (EC121) - Table C6 Quarterly Budget Statement - Financial Position ( Waste water management                             ) for 1st Quarter ended 30 September 2023 (Figures Finalised as at 2023/10/16)</t>
  </si>
  <si>
    <t>Eastern Cape: Mnquma (EC122) - Table C6 Quarterly Budget Statement - Financial Position ( Waste water management                             ) for 1st Quarter ended 30 September 2023 (Figures Finalised as at 2023/10/16)</t>
  </si>
  <si>
    <t>Eastern Cape: Great Kei (EC123) - Table C6 Quarterly Budget Statement - Financial Position ( Waste water management                             ) for 1st Quarter ended 30 September 2023 (Figures Finalised as at 2023/10/16)</t>
  </si>
  <si>
    <t>Eastern Cape: Amahlathi (EC124) - Table C6 Quarterly Budget Statement - Financial Position ( Waste water management                             ) for 1st Quarter ended 30 September 2023 (Figures Finalised as at 2023/10/16)</t>
  </si>
  <si>
    <t>Eastern Cape: Ngqushwa (EC126) - Table C6 Quarterly Budget Statement - Financial Position ( Waste water management                             ) for 1st Quarter ended 30 September 2023 (Figures Finalised as at 2023/10/16)</t>
  </si>
  <si>
    <t>Eastern Cape: Raymond Mhlaba (EC129) - Table C6 Quarterly Budget Statement - Financial Position ( Waste water management                             ) for 1st Quarter ended 30 September 2023 (Figures Finalised as at 2023/10/16)</t>
  </si>
  <si>
    <t>Eastern Cape: Amathole (DC12) - Table C6 Quarterly Budget Statement - Financial Position ( Waste water management                             ) for 1st Quarter ended 30 September 2023 (Figures Finalised as at 2023/10/16)</t>
  </si>
  <si>
    <t>Eastern Cape: Inxuba Yethemba (EC131) - Table C6 Quarterly Budget Statement - Financial Position ( Waste water management                             ) for 1st Quarter ended 30 September 2023 (Figures Finalised as at 2023/10/16)</t>
  </si>
  <si>
    <t>Eastern Cape: Intsika Yethu (EC135) - Table C6 Quarterly Budget Statement - Financial Position ( Waste water management                             ) for 1st Quarter ended 30 September 2023 (Figures Finalised as at 2023/10/16)</t>
  </si>
  <si>
    <t>Eastern Cape: Emalahleni (EC) (EC136) - Table C6 Quarterly Budget Statement - Financial Position ( Waste water management                             ) for 1st Quarter ended 30 September 2023 (Figures Finalised as at 2023/10/16)</t>
  </si>
  <si>
    <t>Eastern Cape: Dr. A.B. Xuma (EC137) - Table C6 Quarterly Budget Statement - Financial Position ( Waste water management                             ) for 1st Quarter ended 30 September 2023 (Figures Finalised as at 2023/10/16)</t>
  </si>
  <si>
    <t>Eastern Cape: Sakhisizwe (EC138) - Table C6 Quarterly Budget Statement - Financial Position ( Waste water management                             ) for 1st Quarter ended 30 September 2023 (Figures Finalised as at 2023/10/16)</t>
  </si>
  <si>
    <t>Eastern Cape: Enoch Mgijima (EC139) - Table C6 Quarterly Budget Statement - Financial Position ( Waste water management                             ) for 1st Quarter ended 30 September 2023 (Figures Finalised as at 2023/10/16)</t>
  </si>
  <si>
    <t>Eastern Cape: Chris Hani (DC13) - Table C6 Quarterly Budget Statement - Financial Position ( Waste water management                             ) for 1st Quarter ended 30 September 2023 (Figures Finalised as at 2023/10/16)</t>
  </si>
  <si>
    <t>Eastern Cape: Elundini (EC141) - Table C6 Quarterly Budget Statement - Financial Position ( Waste water management                             ) for 1st Quarter ended 30 September 2023 (Figures Finalised as at 2023/10/16)</t>
  </si>
  <si>
    <t>Eastern Cape: Senqu (EC142) - Table C6 Quarterly Budget Statement - Financial Position ( Waste water management                             ) for 1st Quarter ended 30 September 2023 (Figures Finalised as at 2023/10/16)</t>
  </si>
  <si>
    <t>Eastern Cape: Walter Sisulu (EC145) - Table C6 Quarterly Budget Statement - Financial Position ( Waste water management                             ) for 1st Quarter ended 30 September 2023 (Figures Finalised as at 2023/10/16)</t>
  </si>
  <si>
    <t>Eastern Cape: Joe Gqabi (DC14) - Table C6 Quarterly Budget Statement - Financial Position ( Waste water management                             ) for 1st Quarter ended 30 September 2023 (Figures Finalised as at 2023/10/16)</t>
  </si>
  <si>
    <t>Eastern Cape: Ngquza Hills (EC153) - Table C6 Quarterly Budget Statement - Financial Position ( Waste water management                             ) for 1st Quarter ended 30 September 2023 (Figures Finalised as at 2023/10/16)</t>
  </si>
  <si>
    <t>Eastern Cape: Port St Johns (EC154) - Table C6 Quarterly Budget Statement - Financial Position ( Waste water management                             ) for 1st Quarter ended 30 September 2023 (Figures Finalised as at 2023/10/16)</t>
  </si>
  <si>
    <t>Eastern Cape: Nyandeni (EC155) - Table C6 Quarterly Budget Statement - Financial Position ( Waste water management                             ) for 1st Quarter ended 30 September 2023 (Figures Finalised as at 2023/10/16)</t>
  </si>
  <si>
    <t>Eastern Cape: Mhlontlo (EC156) - Table C6 Quarterly Budget Statement - Financial Position ( Waste water management                             ) for 1st Quarter ended 30 September 2023 (Figures Finalised as at 2023/10/16)</t>
  </si>
  <si>
    <t>Eastern Cape: King Sabata Dalindyebo (EC157) - Table C6 Quarterly Budget Statement - Financial Position ( Waste water management                             ) for 1st Quarter ended 30 September 2023 (Figures Finalised as at 2023/10/16)</t>
  </si>
  <si>
    <t>Eastern Cape: O R Tambo (DC15) - Table C6 Quarterly Budget Statement - Financial Position ( Waste water management                             ) for 1st Quarter ended 30 September 2023 (Figures Finalised as at 2023/10/16)</t>
  </si>
  <si>
    <t>Eastern Cape: Matatiele (EC441) - Table C6 Quarterly Budget Statement - Financial Position ( Waste water management                             ) for 1st Quarter ended 30 September 2023 (Figures Finalised as at 2023/10/16)</t>
  </si>
  <si>
    <t>Eastern Cape: Umzimvubu (EC442) - Table C6 Quarterly Budget Statement - Financial Position ( Waste water management                             ) for 1st Quarter ended 30 September 2023 (Figures Finalised as at 2023/10/16)</t>
  </si>
  <si>
    <t>Eastern Cape: Winnie Madikizela-Mandela (EC443) - Table C6 Quarterly Budget Statement - Financial Position ( Waste water management                             ) for 1st Quarter ended 30 September 2023 (Figures Finalised as at 2023/10/16)</t>
  </si>
  <si>
    <t>Eastern Cape: Ntabankulu (EC444) - Table C6 Quarterly Budget Statement - Financial Position ( Waste water management                             ) for 1st Quarter ended 30 September 2023 (Figures Finalised as at 2023/10/16)</t>
  </si>
  <si>
    <t>Eastern Cape: Alfred Nzo (DC44)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</si>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</sst>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239348829</v>
      </c>
      <c r="G7" s="20">
        <v>319251948</v>
      </c>
      <c r="H7" s="20">
        <v>20683806</v>
      </c>
      <c r="I7" s="20">
        <v>-563646</v>
      </c>
      <c r="J7" s="20">
        <v>339372108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339372108</v>
      </c>
      <c r="X7" s="20">
        <v>59837217</v>
      </c>
      <c r="Y7" s="20">
        <v>279534891</v>
      </c>
      <c r="Z7" s="21">
        <v>467.1589104820834</v>
      </c>
      <c r="AA7" s="22">
        <v>239348829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/>
      <c r="G11" s="24">
        <v>397058995</v>
      </c>
      <c r="H11" s="24">
        <v>398248</v>
      </c>
      <c r="I11" s="24">
        <v>2507542</v>
      </c>
      <c r="J11" s="20">
        <v>399964785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399964785</v>
      </c>
      <c r="X11" s="20"/>
      <c r="Y11" s="24">
        <v>399964785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239348829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739336893</v>
      </c>
      <c r="X13" s="31">
        <f t="shared" si="0"/>
        <v>59837217</v>
      </c>
      <c r="Y13" s="31">
        <f t="shared" si="0"/>
        <v>679499676</v>
      </c>
      <c r="Z13" s="32">
        <f>+IF(X13&lt;&gt;0,+(Y13/X13)*100,0)</f>
        <v>1135.5803462584165</v>
      </c>
      <c r="AA13" s="33">
        <f>SUM(AA6:AA12)</f>
        <v>239348829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1683531669</v>
      </c>
      <c r="D17" s="18"/>
      <c r="E17" s="19">
        <v>1045057426</v>
      </c>
      <c r="F17" s="20">
        <v>1045057426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1668504665</v>
      </c>
      <c r="X17" s="20">
        <v>241845921</v>
      </c>
      <c r="Y17" s="24">
        <v>1426658744</v>
      </c>
      <c r="Z17" s="25">
        <v>589.90399263339248</v>
      </c>
      <c r="AA17" s="26">
        <v>1045057426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1683531669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1045057426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1668504665</v>
      </c>
      <c r="X25" s="36">
        <f t="shared" si="1"/>
        <v>241845921</v>
      </c>
      <c r="Y25" s="36">
        <f t="shared" si="1"/>
        <v>1426658744</v>
      </c>
      <c r="Z25" s="37">
        <f>+IF(X25&lt;&gt;0,+(Y25/X25)*100,0)</f>
        <v>589.90399263339248</v>
      </c>
      <c r="AA25" s="38">
        <f>SUM(AA15:AA24)</f>
        <v>1045057426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2371411895</v>
      </c>
      <c r="D26" s="29">
        <f>+D13+D25</f>
        <v>0</v>
      </c>
      <c r="E26" s="30">
        <f t="shared" si="2"/>
        <v>1284406255</v>
      </c>
      <c r="F26" s="31">
        <f t="shared" si="2"/>
        <v>1284406255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2407841558</v>
      </c>
      <c r="X26" s="31">
        <f t="shared" si="2"/>
        <v>301683138</v>
      </c>
      <c r="Y26" s="31">
        <f t="shared" si="2"/>
        <v>2106158420</v>
      </c>
      <c r="Z26" s="32">
        <f>+IF(X26&lt;&gt;0,+(Y26/X26)*100,0)</f>
        <v>698.13594288455056</v>
      </c>
      <c r="AA26" s="33">
        <f>+AA13+AA25</f>
        <v>1284406255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/>
      <c r="G35" s="20">
        <v>121787445</v>
      </c>
      <c r="H35" s="20">
        <v>14783908</v>
      </c>
      <c r="I35" s="20">
        <v>558792</v>
      </c>
      <c r="J35" s="20">
        <v>137130145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137130145</v>
      </c>
      <c r="X35" s="20"/>
      <c r="Y35" s="20">
        <v>137130145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137130145</v>
      </c>
      <c r="X37" s="31">
        <f t="shared" si="3"/>
        <v>0</v>
      </c>
      <c r="Y37" s="31">
        <f t="shared" si="3"/>
        <v>137130145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137130145</v>
      </c>
      <c r="X44" s="31">
        <f t="shared" si="5"/>
        <v>0</v>
      </c>
      <c r="Y44" s="31">
        <f t="shared" si="5"/>
        <v>137130145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2242303537</v>
      </c>
      <c r="D45" s="42">
        <f t="shared" si="6"/>
        <v>0</v>
      </c>
      <c r="E45" s="43">
        <f t="shared" si="6"/>
        <v>1284406255</v>
      </c>
      <c r="F45" s="44">
        <f t="shared" si="6"/>
        <v>1284406255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2270711413</v>
      </c>
      <c r="X45" s="44">
        <f t="shared" si="6"/>
        <v>301683138</v>
      </c>
      <c r="Y45" s="44">
        <f t="shared" si="6"/>
        <v>1969028275</v>
      </c>
      <c r="Z45" s="45">
        <f>+IF(X45&lt;&gt;0,+(Y45/X45)*100,0)</f>
        <v>652.68091814929346</v>
      </c>
      <c r="AA45" s="46">
        <f>+AA26-AA44</f>
        <v>1284406255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329941325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3303217257</v>
      </c>
      <c r="X47" s="20">
        <v>82485330</v>
      </c>
      <c r="Y47" s="20">
        <v>3220731927</v>
      </c>
      <c r="Z47" s="47">
        <v>3904.6117982433971</v>
      </c>
      <c r="AA47" s="22">
        <v>329941325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329941325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3303217257</v>
      </c>
      <c r="X50" s="52">
        <f t="shared" si="7"/>
        <v>82485330</v>
      </c>
      <c r="Y50" s="52">
        <f t="shared" si="7"/>
        <v>3220731927</v>
      </c>
      <c r="Z50" s="53">
        <f>+IF(X50&lt;&gt;0,+(Y50/X50)*100,0)</f>
        <v>3904.6117982433971</v>
      </c>
      <c r="AA50" s="54">
        <f>SUM(AA47:AA49)</f>
        <v>329941325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791165740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197791434</v>
      </c>
      <c r="Y6" s="20">
        <v>-197791434</v>
      </c>
      <c r="Z6" s="21">
        <v>-100</v>
      </c>
      <c r="AA6" s="22">
        <v>791165740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-234514970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-58628742</v>
      </c>
      <c r="Y7" s="20">
        <v>58628742</v>
      </c>
      <c r="Z7" s="21">
        <v>-100</v>
      </c>
      <c r="AA7" s="22">
        <v>-234514970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556650770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139162692</v>
      </c>
      <c r="Y13" s="31">
        <f t="shared" si="0"/>
        <v>-139162692</v>
      </c>
      <c r="Z13" s="32">
        <f>+IF(X13&lt;&gt;0,+(Y13/X13)*100,0)</f>
        <v>-100</v>
      </c>
      <c r="AA13" s="33">
        <f>SUM(AA6:AA12)</f>
        <v>556650770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12113419</v>
      </c>
      <c r="D17" s="18"/>
      <c r="E17" s="19">
        <v>244080170</v>
      </c>
      <c r="F17" s="20">
        <v>244080170</v>
      </c>
      <c r="G17" s="24">
        <v>-3538187</v>
      </c>
      <c r="H17" s="24">
        <v>855616</v>
      </c>
      <c r="I17" s="24">
        <v>5788231</v>
      </c>
      <c r="J17" s="20">
        <v>3105660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3105660</v>
      </c>
      <c r="X17" s="20">
        <v>31879663</v>
      </c>
      <c r="Y17" s="24">
        <v>-28774003</v>
      </c>
      <c r="Z17" s="25">
        <v>-90.258178074216161</v>
      </c>
      <c r="AA17" s="26">
        <v>244080170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12113419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244080170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3105660</v>
      </c>
      <c r="X25" s="36">
        <f t="shared" si="1"/>
        <v>31879663</v>
      </c>
      <c r="Y25" s="36">
        <f t="shared" si="1"/>
        <v>-28774003</v>
      </c>
      <c r="Z25" s="37">
        <f>+IF(X25&lt;&gt;0,+(Y25/X25)*100,0)</f>
        <v>-90.258178074216161</v>
      </c>
      <c r="AA25" s="38">
        <f>SUM(AA15:AA24)</f>
        <v>244080170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12113419</v>
      </c>
      <c r="D26" s="29">
        <f>+D13+D25</f>
        <v>0</v>
      </c>
      <c r="E26" s="30">
        <f t="shared" si="2"/>
        <v>800730940</v>
      </c>
      <c r="F26" s="31">
        <f t="shared" si="2"/>
        <v>800730940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3105660</v>
      </c>
      <c r="X26" s="31">
        <f t="shared" si="2"/>
        <v>171042355</v>
      </c>
      <c r="Y26" s="31">
        <f t="shared" si="2"/>
        <v>-167936695</v>
      </c>
      <c r="Z26" s="32">
        <f>+IF(X26&lt;&gt;0,+(Y26/X26)*100,0)</f>
        <v>-98.184274298608671</v>
      </c>
      <c r="AA26" s="33">
        <f>+AA13+AA25</f>
        <v>800730940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15675481</v>
      </c>
      <c r="D32" s="18"/>
      <c r="E32" s="19"/>
      <c r="F32" s="20"/>
      <c r="G32" s="20">
        <v>14821268</v>
      </c>
      <c r="H32" s="20">
        <v>4352235</v>
      </c>
      <c r="I32" s="20">
        <v>2802574</v>
      </c>
      <c r="J32" s="20">
        <v>21976077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21976077</v>
      </c>
      <c r="X32" s="20"/>
      <c r="Y32" s="20">
        <v>21976077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-13570000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-3392502</v>
      </c>
      <c r="Y33" s="20">
        <v>3392502</v>
      </c>
      <c r="Z33" s="21">
        <v>-100</v>
      </c>
      <c r="AA33" s="22">
        <v>-13570000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15675481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-13570000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21976077</v>
      </c>
      <c r="X37" s="31">
        <f t="shared" si="3"/>
        <v>-3392502</v>
      </c>
      <c r="Y37" s="31">
        <f t="shared" si="3"/>
        <v>25368579</v>
      </c>
      <c r="Z37" s="32">
        <f>+IF(X37&lt;&gt;0,+(Y37/X37)*100,0)</f>
        <v>-747.78375959689924</v>
      </c>
      <c r="AA37" s="33">
        <f>SUM(AA29:AA36)</f>
        <v>-13570000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121903301</v>
      </c>
      <c r="D44" s="29">
        <f>+D37+D43</f>
        <v>0</v>
      </c>
      <c r="E44" s="30">
        <f t="shared" si="5"/>
        <v>-13570000</v>
      </c>
      <c r="F44" s="31">
        <f t="shared" si="5"/>
        <v>-13570000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128203898</v>
      </c>
      <c r="X44" s="31">
        <f t="shared" si="5"/>
        <v>-3392502</v>
      </c>
      <c r="Y44" s="31">
        <f t="shared" si="5"/>
        <v>131596400</v>
      </c>
      <c r="Z44" s="32">
        <f>+IF(X44&lt;&gt;0,+(Y44/X44)*100,0)</f>
        <v>-3879.0367699119997</v>
      </c>
      <c r="AA44" s="33">
        <f>+AA37+AA43</f>
        <v>-13570000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-109789882</v>
      </c>
      <c r="D45" s="42">
        <f t="shared" si="6"/>
        <v>0</v>
      </c>
      <c r="E45" s="43">
        <f t="shared" si="6"/>
        <v>814300940</v>
      </c>
      <c r="F45" s="44">
        <f t="shared" si="6"/>
        <v>814300940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-125098238</v>
      </c>
      <c r="X45" s="44">
        <f t="shared" si="6"/>
        <v>174434857</v>
      </c>
      <c r="Y45" s="44">
        <f t="shared" si="6"/>
        <v>-299533095</v>
      </c>
      <c r="Z45" s="45">
        <f>+IF(X45&lt;&gt;0,+(Y45/X45)*100,0)</f>
        <v>-171.7163072515948</v>
      </c>
      <c r="AA45" s="46">
        <f>+AA26-AA44</f>
        <v>814300940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28739790</v>
      </c>
      <c r="D47" s="18"/>
      <c r="E47" s="19"/>
      <c r="F47" s="20"/>
      <c r="G47" s="20">
        <v>28740602</v>
      </c>
      <c r="H47" s="20">
        <v>-55</v>
      </c>
      <c r="I47" s="20">
        <v>-6495383290</v>
      </c>
      <c r="J47" s="20">
        <v>-6466642743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-6466642743</v>
      </c>
      <c r="X47" s="20"/>
      <c r="Y47" s="20">
        <v>-6466642743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29793765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-6465588767</v>
      </c>
      <c r="X50" s="52">
        <f t="shared" si="7"/>
        <v>0</v>
      </c>
      <c r="Y50" s="52">
        <f t="shared" si="7"/>
        <v>-6465588767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2374260</v>
      </c>
      <c r="D6" s="18"/>
      <c r="E6" s="19">
        <v>31669492</v>
      </c>
      <c r="F6" s="20">
        <v>31669492</v>
      </c>
      <c r="G6" s="20">
        <v>437513</v>
      </c>
      <c r="H6" s="20">
        <v>228939</v>
      </c>
      <c r="I6" s="20">
        <v>861376</v>
      </c>
      <c r="J6" s="20">
        <v>1527828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1527828</v>
      </c>
      <c r="X6" s="20">
        <v>9153364</v>
      </c>
      <c r="Y6" s="20">
        <v>-7625536</v>
      </c>
      <c r="Z6" s="21">
        <v>-83.308562840940226</v>
      </c>
      <c r="AA6" s="22">
        <v>31669492</v>
      </c>
    </row>
    <row r="7" spans="1:27" x14ac:dyDescent="0.25">
      <c r="A7" s="23" t="s">
        <v>35</v>
      </c>
      <c r="B7" s="17" t="s">
        <v>32</v>
      </c>
      <c r="C7" s="18">
        <v>33416201</v>
      </c>
      <c r="D7" s="18"/>
      <c r="E7" s="19">
        <v>2390483</v>
      </c>
      <c r="F7" s="20">
        <v>2390483</v>
      </c>
      <c r="G7" s="20">
        <v>4716385</v>
      </c>
      <c r="H7" s="20">
        <v>3631248</v>
      </c>
      <c r="I7" s="20">
        <v>4212696</v>
      </c>
      <c r="J7" s="20">
        <v>12560329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12560329</v>
      </c>
      <c r="X7" s="20">
        <v>223574</v>
      </c>
      <c r="Y7" s="20">
        <v>12336755</v>
      </c>
      <c r="Z7" s="21">
        <v>5517.9739146770198</v>
      </c>
      <c r="AA7" s="22">
        <v>2390483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-16941</v>
      </c>
      <c r="D10" s="18"/>
      <c r="E10" s="19"/>
      <c r="F10" s="20"/>
      <c r="G10" s="20">
        <v>-10334</v>
      </c>
      <c r="H10" s="20">
        <v>-3508</v>
      </c>
      <c r="I10" s="20">
        <v>-1171</v>
      </c>
      <c r="J10" s="20">
        <v>-15013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-15013</v>
      </c>
      <c r="X10" s="20"/>
      <c r="Y10" s="20">
        <v>-15013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35773520</v>
      </c>
      <c r="D13" s="29">
        <f>SUM(D6:D12)</f>
        <v>0</v>
      </c>
      <c r="E13" s="30">
        <f t="shared" si="0"/>
        <v>34059975</v>
      </c>
      <c r="F13" s="31">
        <f t="shared" si="0"/>
        <v>34059975</v>
      </c>
      <c r="G13" s="31">
        <f t="shared" si="0"/>
        <v>5143564</v>
      </c>
      <c r="H13" s="31">
        <f t="shared" si="0"/>
        <v>3856679</v>
      </c>
      <c r="I13" s="31">
        <f t="shared" si="0"/>
        <v>5072901</v>
      </c>
      <c r="J13" s="31">
        <f t="shared" si="0"/>
        <v>14073144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14073144</v>
      </c>
      <c r="X13" s="31">
        <f t="shared" si="0"/>
        <v>9376938</v>
      </c>
      <c r="Y13" s="31">
        <f t="shared" si="0"/>
        <v>4696206</v>
      </c>
      <c r="Z13" s="32">
        <f>+IF(X13&lt;&gt;0,+(Y13/X13)*100,0)</f>
        <v>50.082510943337788</v>
      </c>
      <c r="AA13" s="33">
        <f>SUM(AA6:AA12)</f>
        <v>34059975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-7302090</v>
      </c>
      <c r="F17" s="20">
        <v>-7302090</v>
      </c>
      <c r="G17" s="24">
        <v>4614109</v>
      </c>
      <c r="H17" s="24"/>
      <c r="I17" s="24">
        <v>1086644</v>
      </c>
      <c r="J17" s="20">
        <v>5700753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5700753</v>
      </c>
      <c r="X17" s="20">
        <v>-1825527</v>
      </c>
      <c r="Y17" s="24">
        <v>7526280</v>
      </c>
      <c r="Z17" s="25">
        <v>-412.27985124295617</v>
      </c>
      <c r="AA17" s="26">
        <v>-7302090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-7302090</v>
      </c>
      <c r="F25" s="36">
        <f t="shared" si="1"/>
        <v>-7302090</v>
      </c>
      <c r="G25" s="36">
        <f t="shared" si="1"/>
        <v>4614109</v>
      </c>
      <c r="H25" s="36">
        <f t="shared" si="1"/>
        <v>0</v>
      </c>
      <c r="I25" s="36">
        <f t="shared" si="1"/>
        <v>1086644</v>
      </c>
      <c r="J25" s="36">
        <f t="shared" si="1"/>
        <v>5700753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5700753</v>
      </c>
      <c r="X25" s="36">
        <f t="shared" si="1"/>
        <v>-1825527</v>
      </c>
      <c r="Y25" s="36">
        <f t="shared" si="1"/>
        <v>7526280</v>
      </c>
      <c r="Z25" s="37">
        <f>+IF(X25&lt;&gt;0,+(Y25/X25)*100,0)</f>
        <v>-412.27985124295617</v>
      </c>
      <c r="AA25" s="38">
        <f>SUM(AA15:AA24)</f>
        <v>-7302090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35773520</v>
      </c>
      <c r="D26" s="29">
        <f>+D13+D25</f>
        <v>0</v>
      </c>
      <c r="E26" s="30">
        <f t="shared" si="2"/>
        <v>26757885</v>
      </c>
      <c r="F26" s="31">
        <f t="shared" si="2"/>
        <v>26757885</v>
      </c>
      <c r="G26" s="31">
        <f t="shared" si="2"/>
        <v>9757673</v>
      </c>
      <c r="H26" s="31">
        <f t="shared" si="2"/>
        <v>3856679</v>
      </c>
      <c r="I26" s="31">
        <f t="shared" si="2"/>
        <v>6159545</v>
      </c>
      <c r="J26" s="31">
        <f t="shared" si="2"/>
        <v>19773897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19773897</v>
      </c>
      <c r="X26" s="31">
        <f t="shared" si="2"/>
        <v>7551411</v>
      </c>
      <c r="Y26" s="31">
        <f t="shared" si="2"/>
        <v>12222486</v>
      </c>
      <c r="Z26" s="32">
        <f>+IF(X26&lt;&gt;0,+(Y26/X26)*100,0)</f>
        <v>161.85698275461365</v>
      </c>
      <c r="AA26" s="33">
        <f>+AA13+AA25</f>
        <v>26757885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25858422</v>
      </c>
      <c r="D32" s="18"/>
      <c r="E32" s="19"/>
      <c r="F32" s="20"/>
      <c r="G32" s="20">
        <v>1186614</v>
      </c>
      <c r="H32" s="20">
        <v>760994</v>
      </c>
      <c r="I32" s="20">
        <v>5217064</v>
      </c>
      <c r="J32" s="20">
        <v>7164672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7164672</v>
      </c>
      <c r="X32" s="20"/>
      <c r="Y32" s="20">
        <v>7164672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25858422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1186614</v>
      </c>
      <c r="H37" s="31">
        <f t="shared" si="3"/>
        <v>760994</v>
      </c>
      <c r="I37" s="31">
        <f t="shared" si="3"/>
        <v>5217064</v>
      </c>
      <c r="J37" s="31">
        <f t="shared" si="3"/>
        <v>7164672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7164672</v>
      </c>
      <c r="X37" s="31">
        <f t="shared" si="3"/>
        <v>0</v>
      </c>
      <c r="Y37" s="31">
        <f t="shared" si="3"/>
        <v>7164672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25858422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1186614</v>
      </c>
      <c r="H44" s="31">
        <f t="shared" si="5"/>
        <v>760994</v>
      </c>
      <c r="I44" s="31">
        <f t="shared" si="5"/>
        <v>5217064</v>
      </c>
      <c r="J44" s="31">
        <f t="shared" si="5"/>
        <v>7164672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7164672</v>
      </c>
      <c r="X44" s="31">
        <f t="shared" si="5"/>
        <v>0</v>
      </c>
      <c r="Y44" s="31">
        <f t="shared" si="5"/>
        <v>7164672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9915098</v>
      </c>
      <c r="D45" s="42">
        <f t="shared" si="6"/>
        <v>0</v>
      </c>
      <c r="E45" s="43">
        <f t="shared" si="6"/>
        <v>26757885</v>
      </c>
      <c r="F45" s="44">
        <f t="shared" si="6"/>
        <v>26757885</v>
      </c>
      <c r="G45" s="44">
        <f t="shared" si="6"/>
        <v>8571059</v>
      </c>
      <c r="H45" s="44">
        <f t="shared" si="6"/>
        <v>3095685</v>
      </c>
      <c r="I45" s="44">
        <f t="shared" si="6"/>
        <v>942481</v>
      </c>
      <c r="J45" s="44">
        <f t="shared" si="6"/>
        <v>12609225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12609225</v>
      </c>
      <c r="X45" s="44">
        <f t="shared" si="6"/>
        <v>7551411</v>
      </c>
      <c r="Y45" s="44">
        <f t="shared" si="6"/>
        <v>5057814</v>
      </c>
      <c r="Z45" s="45">
        <f>+IF(X45&lt;&gt;0,+(Y45/X45)*100,0)</f>
        <v>66.978396487755731</v>
      </c>
      <c r="AA45" s="46">
        <f>+AA26-AA44</f>
        <v>26757885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-1131422</v>
      </c>
      <c r="D6" s="18"/>
      <c r="E6" s="19">
        <v>9109751</v>
      </c>
      <c r="F6" s="20">
        <v>8848882</v>
      </c>
      <c r="G6" s="20">
        <v>-221</v>
      </c>
      <c r="H6" s="20"/>
      <c r="I6" s="20">
        <v>-1661</v>
      </c>
      <c r="J6" s="20">
        <v>-1882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-1882</v>
      </c>
      <c r="X6" s="20">
        <v>2212221</v>
      </c>
      <c r="Y6" s="20">
        <v>-2214103</v>
      </c>
      <c r="Z6" s="21">
        <v>-100.08507287472635</v>
      </c>
      <c r="AA6" s="22">
        <v>8848882</v>
      </c>
    </row>
    <row r="7" spans="1:27" x14ac:dyDescent="0.25">
      <c r="A7" s="23" t="s">
        <v>35</v>
      </c>
      <c r="B7" s="17" t="s">
        <v>32</v>
      </c>
      <c r="C7" s="18">
        <v>997854</v>
      </c>
      <c r="D7" s="18"/>
      <c r="E7" s="19">
        <v>3848638</v>
      </c>
      <c r="F7" s="20">
        <v>3848638</v>
      </c>
      <c r="G7" s="20">
        <v>538639</v>
      </c>
      <c r="H7" s="20"/>
      <c r="I7" s="20">
        <v>717856</v>
      </c>
      <c r="J7" s="20">
        <v>1256495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1256495</v>
      </c>
      <c r="X7" s="20">
        <v>962160</v>
      </c>
      <c r="Y7" s="20">
        <v>294335</v>
      </c>
      <c r="Z7" s="21">
        <v>30.591065934979628</v>
      </c>
      <c r="AA7" s="22">
        <v>3848638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-11932</v>
      </c>
      <c r="D10" s="18"/>
      <c r="E10" s="19">
        <v>-298133</v>
      </c>
      <c r="F10" s="20">
        <v>-298133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-74532</v>
      </c>
      <c r="Y10" s="20">
        <v>74532</v>
      </c>
      <c r="Z10" s="21">
        <v>-100</v>
      </c>
      <c r="AA10" s="22">
        <v>-298133</v>
      </c>
    </row>
    <row r="11" spans="1:27" x14ac:dyDescent="0.25">
      <c r="A11" s="23" t="s">
        <v>39</v>
      </c>
      <c r="B11" s="17" t="s">
        <v>32</v>
      </c>
      <c r="C11" s="18">
        <v>378865</v>
      </c>
      <c r="D11" s="18"/>
      <c r="E11" s="19"/>
      <c r="F11" s="20"/>
      <c r="G11" s="24">
        <v>40</v>
      </c>
      <c r="H11" s="24"/>
      <c r="I11" s="24">
        <v>22410</v>
      </c>
      <c r="J11" s="20">
        <v>22450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22450</v>
      </c>
      <c r="X11" s="20"/>
      <c r="Y11" s="24">
        <v>22450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233365</v>
      </c>
      <c r="D13" s="29">
        <f>SUM(D6:D12)</f>
        <v>0</v>
      </c>
      <c r="E13" s="30">
        <f t="shared" si="0"/>
        <v>12660256</v>
      </c>
      <c r="F13" s="31">
        <f t="shared" si="0"/>
        <v>12399387</v>
      </c>
      <c r="G13" s="31">
        <f t="shared" si="0"/>
        <v>538458</v>
      </c>
      <c r="H13" s="31">
        <f t="shared" si="0"/>
        <v>0</v>
      </c>
      <c r="I13" s="31">
        <f t="shared" si="0"/>
        <v>738605</v>
      </c>
      <c r="J13" s="31">
        <f t="shared" si="0"/>
        <v>1277063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1277063</v>
      </c>
      <c r="X13" s="31">
        <f t="shared" si="0"/>
        <v>3099849</v>
      </c>
      <c r="Y13" s="31">
        <f t="shared" si="0"/>
        <v>-1822786</v>
      </c>
      <c r="Z13" s="32">
        <f>+IF(X13&lt;&gt;0,+(Y13/X13)*100,0)</f>
        <v>-58.802412633647641</v>
      </c>
      <c r="AA13" s="33">
        <f>SUM(AA6:AA12)</f>
        <v>12399387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-5254664</v>
      </c>
      <c r="F17" s="20">
        <v>-4993795</v>
      </c>
      <c r="G17" s="24"/>
      <c r="H17" s="24"/>
      <c r="I17" s="24">
        <v>144236</v>
      </c>
      <c r="J17" s="20">
        <v>144236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144236</v>
      </c>
      <c r="X17" s="20">
        <v>-1248447</v>
      </c>
      <c r="Y17" s="24">
        <v>1392683</v>
      </c>
      <c r="Z17" s="25">
        <v>-111.55323373759558</v>
      </c>
      <c r="AA17" s="26">
        <v>-4993795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-5254664</v>
      </c>
      <c r="F25" s="36">
        <f t="shared" si="1"/>
        <v>-4993795</v>
      </c>
      <c r="G25" s="36">
        <f t="shared" si="1"/>
        <v>0</v>
      </c>
      <c r="H25" s="36">
        <f t="shared" si="1"/>
        <v>0</v>
      </c>
      <c r="I25" s="36">
        <f t="shared" si="1"/>
        <v>144236</v>
      </c>
      <c r="J25" s="36">
        <f t="shared" si="1"/>
        <v>144236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144236</v>
      </c>
      <c r="X25" s="36">
        <f t="shared" si="1"/>
        <v>-1248447</v>
      </c>
      <c r="Y25" s="36">
        <f t="shared" si="1"/>
        <v>1392683</v>
      </c>
      <c r="Z25" s="37">
        <f>+IF(X25&lt;&gt;0,+(Y25/X25)*100,0)</f>
        <v>-111.55323373759558</v>
      </c>
      <c r="AA25" s="38">
        <f>SUM(AA15:AA24)</f>
        <v>-4993795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233365</v>
      </c>
      <c r="D26" s="29">
        <f>+D13+D25</f>
        <v>0</v>
      </c>
      <c r="E26" s="30">
        <f t="shared" si="2"/>
        <v>7405592</v>
      </c>
      <c r="F26" s="31">
        <f t="shared" si="2"/>
        <v>7405592</v>
      </c>
      <c r="G26" s="31">
        <f t="shared" si="2"/>
        <v>538458</v>
      </c>
      <c r="H26" s="31">
        <f t="shared" si="2"/>
        <v>0</v>
      </c>
      <c r="I26" s="31">
        <f t="shared" si="2"/>
        <v>882841</v>
      </c>
      <c r="J26" s="31">
        <f t="shared" si="2"/>
        <v>1421299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1421299</v>
      </c>
      <c r="X26" s="31">
        <f t="shared" si="2"/>
        <v>1851402</v>
      </c>
      <c r="Y26" s="31">
        <f t="shared" si="2"/>
        <v>-430103</v>
      </c>
      <c r="Z26" s="32">
        <f>+IF(X26&lt;&gt;0,+(Y26/X26)*100,0)</f>
        <v>-23.231205324397404</v>
      </c>
      <c r="AA26" s="33">
        <f>+AA13+AA25</f>
        <v>7405592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7777880</v>
      </c>
      <c r="D32" s="18"/>
      <c r="E32" s="19">
        <v>3033403</v>
      </c>
      <c r="F32" s="20">
        <v>3033403</v>
      </c>
      <c r="G32" s="20">
        <v>195607</v>
      </c>
      <c r="H32" s="20"/>
      <c r="I32" s="20">
        <v>354383</v>
      </c>
      <c r="J32" s="20">
        <v>549990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549990</v>
      </c>
      <c r="X32" s="20">
        <v>758331</v>
      </c>
      <c r="Y32" s="20">
        <v>-208341</v>
      </c>
      <c r="Z32" s="21">
        <v>-27.473622995763066</v>
      </c>
      <c r="AA32" s="22">
        <v>3033403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992412</v>
      </c>
      <c r="F35" s="20">
        <v>992412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248103</v>
      </c>
      <c r="Y35" s="20">
        <v>-248103</v>
      </c>
      <c r="Z35" s="21">
        <v>-100</v>
      </c>
      <c r="AA35" s="22">
        <v>992412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7777880</v>
      </c>
      <c r="D37" s="29">
        <f t="shared" ref="D37:Y37" si="3">SUM(D29:D36)</f>
        <v>0</v>
      </c>
      <c r="E37" s="30">
        <f t="shared" si="3"/>
        <v>4025815</v>
      </c>
      <c r="F37" s="31">
        <f t="shared" si="3"/>
        <v>4025815</v>
      </c>
      <c r="G37" s="31">
        <f t="shared" si="3"/>
        <v>195607</v>
      </c>
      <c r="H37" s="31">
        <f t="shared" si="3"/>
        <v>0</v>
      </c>
      <c r="I37" s="31">
        <f t="shared" si="3"/>
        <v>354383</v>
      </c>
      <c r="J37" s="31">
        <f t="shared" si="3"/>
        <v>549990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549990</v>
      </c>
      <c r="X37" s="31">
        <f t="shared" si="3"/>
        <v>1006434</v>
      </c>
      <c r="Y37" s="31">
        <f t="shared" si="3"/>
        <v>-456444</v>
      </c>
      <c r="Z37" s="32">
        <f>+IF(X37&lt;&gt;0,+(Y37/X37)*100,0)</f>
        <v>-45.352601362831543</v>
      </c>
      <c r="AA37" s="33">
        <f>SUM(AA29:AA36)</f>
        <v>4025815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7777880</v>
      </c>
      <c r="D44" s="29">
        <f>+D37+D43</f>
        <v>0</v>
      </c>
      <c r="E44" s="30">
        <f t="shared" si="5"/>
        <v>4025815</v>
      </c>
      <c r="F44" s="31">
        <f t="shared" si="5"/>
        <v>4025815</v>
      </c>
      <c r="G44" s="31">
        <f t="shared" si="5"/>
        <v>195607</v>
      </c>
      <c r="H44" s="31">
        <f t="shared" si="5"/>
        <v>0</v>
      </c>
      <c r="I44" s="31">
        <f t="shared" si="5"/>
        <v>354383</v>
      </c>
      <c r="J44" s="31">
        <f t="shared" si="5"/>
        <v>549990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549990</v>
      </c>
      <c r="X44" s="31">
        <f t="shared" si="5"/>
        <v>1006434</v>
      </c>
      <c r="Y44" s="31">
        <f t="shared" si="5"/>
        <v>-456444</v>
      </c>
      <c r="Z44" s="32">
        <f>+IF(X44&lt;&gt;0,+(Y44/X44)*100,0)</f>
        <v>-45.352601362831543</v>
      </c>
      <c r="AA44" s="33">
        <f>+AA37+AA43</f>
        <v>4025815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-7544515</v>
      </c>
      <c r="D45" s="42">
        <f t="shared" si="6"/>
        <v>0</v>
      </c>
      <c r="E45" s="43">
        <f t="shared" si="6"/>
        <v>3379777</v>
      </c>
      <c r="F45" s="44">
        <f t="shared" si="6"/>
        <v>3379777</v>
      </c>
      <c r="G45" s="44">
        <f t="shared" si="6"/>
        <v>342851</v>
      </c>
      <c r="H45" s="44">
        <f t="shared" si="6"/>
        <v>0</v>
      </c>
      <c r="I45" s="44">
        <f t="shared" si="6"/>
        <v>528458</v>
      </c>
      <c r="J45" s="44">
        <f t="shared" si="6"/>
        <v>871309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871309</v>
      </c>
      <c r="X45" s="44">
        <f t="shared" si="6"/>
        <v>844968</v>
      </c>
      <c r="Y45" s="44">
        <f t="shared" si="6"/>
        <v>26341</v>
      </c>
      <c r="Z45" s="45">
        <f>+IF(X45&lt;&gt;0,+(Y45/X45)*100,0)</f>
        <v>3.1173961617481369</v>
      </c>
      <c r="AA45" s="46">
        <f>+AA26-AA44</f>
        <v>3379777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-8719090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-8719090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72964800</v>
      </c>
      <c r="F6" s="20">
        <v>72964800</v>
      </c>
      <c r="G6" s="20">
        <v>118447126</v>
      </c>
      <c r="H6" s="20"/>
      <c r="I6" s="20"/>
      <c r="J6" s="20">
        <v>118447126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118447126</v>
      </c>
      <c r="X6" s="20">
        <v>18241200</v>
      </c>
      <c r="Y6" s="20">
        <v>100205926</v>
      </c>
      <c r="Z6" s="21">
        <v>549.33845361050805</v>
      </c>
      <c r="AA6" s="22">
        <v>72964800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-26882880</v>
      </c>
      <c r="F7" s="20">
        <v>-26882880</v>
      </c>
      <c r="G7" s="20">
        <v>104273970</v>
      </c>
      <c r="H7" s="20"/>
      <c r="I7" s="20"/>
      <c r="J7" s="20">
        <v>104273970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104273970</v>
      </c>
      <c r="X7" s="20">
        <v>-6720720</v>
      </c>
      <c r="Y7" s="20">
        <v>110994690</v>
      </c>
      <c r="Z7" s="21">
        <v>-1651.5297468128417</v>
      </c>
      <c r="AA7" s="22">
        <v>-26882880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-15105000</v>
      </c>
      <c r="F8" s="20">
        <v>-15105000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-3776250</v>
      </c>
      <c r="Y8" s="20">
        <v>3423356</v>
      </c>
      <c r="Z8" s="21">
        <v>-90.654908970539566</v>
      </c>
      <c r="AA8" s="22">
        <v>-15105000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-406271</v>
      </c>
      <c r="F10" s="20">
        <v>-406271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-101568</v>
      </c>
      <c r="Y10" s="20">
        <v>1357455</v>
      </c>
      <c r="Z10" s="21">
        <v>-1336.4987003780718</v>
      </c>
      <c r="AA10" s="22">
        <v>-406271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14066509</v>
      </c>
      <c r="H11" s="24"/>
      <c r="I11" s="24"/>
      <c r="J11" s="20">
        <v>14066509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14066509</v>
      </c>
      <c r="X11" s="20"/>
      <c r="Y11" s="24">
        <v>14066509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/>
      <c r="Y12" s="20">
        <v>-4984507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30570649</v>
      </c>
      <c r="F13" s="31">
        <f t="shared" si="0"/>
        <v>30570649</v>
      </c>
      <c r="G13" s="31">
        <f t="shared" si="0"/>
        <v>232706091</v>
      </c>
      <c r="H13" s="31">
        <f t="shared" si="0"/>
        <v>0</v>
      </c>
      <c r="I13" s="31">
        <f t="shared" si="0"/>
        <v>0</v>
      </c>
      <c r="J13" s="31">
        <f t="shared" si="0"/>
        <v>232706091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232706091</v>
      </c>
      <c r="X13" s="31">
        <f t="shared" si="0"/>
        <v>7642662</v>
      </c>
      <c r="Y13" s="31">
        <f t="shared" si="0"/>
        <v>225063429</v>
      </c>
      <c r="Z13" s="32">
        <f>+IF(X13&lt;&gt;0,+(Y13/X13)*100,0)</f>
        <v>2944.8303352941684</v>
      </c>
      <c r="AA13" s="33">
        <f>SUM(AA6:AA12)</f>
        <v>30570649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6146996</v>
      </c>
      <c r="F17" s="20">
        <v>6146996</v>
      </c>
      <c r="G17" s="24">
        <v>155607914</v>
      </c>
      <c r="H17" s="24"/>
      <c r="I17" s="24"/>
      <c r="J17" s="20">
        <v>155607914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155607914</v>
      </c>
      <c r="X17" s="20">
        <v>1536750</v>
      </c>
      <c r="Y17" s="24">
        <v>154071164</v>
      </c>
      <c r="Z17" s="25">
        <v>10025.779339515211</v>
      </c>
      <c r="AA17" s="26">
        <v>6146996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6146996</v>
      </c>
      <c r="F25" s="36">
        <f t="shared" si="1"/>
        <v>6146996</v>
      </c>
      <c r="G25" s="36">
        <f t="shared" si="1"/>
        <v>155607914</v>
      </c>
      <c r="H25" s="36">
        <f t="shared" si="1"/>
        <v>0</v>
      </c>
      <c r="I25" s="36">
        <f t="shared" si="1"/>
        <v>0</v>
      </c>
      <c r="J25" s="36">
        <f t="shared" si="1"/>
        <v>155607914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155607914</v>
      </c>
      <c r="X25" s="36">
        <f t="shared" si="1"/>
        <v>1536750</v>
      </c>
      <c r="Y25" s="36">
        <f t="shared" si="1"/>
        <v>154071164</v>
      </c>
      <c r="Z25" s="37">
        <f>+IF(X25&lt;&gt;0,+(Y25/X25)*100,0)</f>
        <v>10025.779339515211</v>
      </c>
      <c r="AA25" s="38">
        <f>SUM(AA15:AA24)</f>
        <v>6146996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36717645</v>
      </c>
      <c r="F26" s="31">
        <f t="shared" si="2"/>
        <v>36717645</v>
      </c>
      <c r="G26" s="31">
        <f t="shared" si="2"/>
        <v>388314005</v>
      </c>
      <c r="H26" s="31">
        <f t="shared" si="2"/>
        <v>0</v>
      </c>
      <c r="I26" s="31">
        <f t="shared" si="2"/>
        <v>0</v>
      </c>
      <c r="J26" s="31">
        <f t="shared" si="2"/>
        <v>388314005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388314005</v>
      </c>
      <c r="X26" s="31">
        <f t="shared" si="2"/>
        <v>9179412</v>
      </c>
      <c r="Y26" s="31">
        <f t="shared" si="2"/>
        <v>379134593</v>
      </c>
      <c r="Z26" s="32">
        <f>+IF(X26&lt;&gt;0,+(Y26/X26)*100,0)</f>
        <v>4130.271013001704</v>
      </c>
      <c r="AA26" s="33">
        <f>+AA13+AA25</f>
        <v>36717645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-4304</v>
      </c>
      <c r="H31" s="20"/>
      <c r="I31" s="20"/>
      <c r="J31" s="20">
        <v>-4304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-4304</v>
      </c>
      <c r="X31" s="20"/>
      <c r="Y31" s="20">
        <v>-4304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48229788</v>
      </c>
      <c r="F32" s="20">
        <v>48229788</v>
      </c>
      <c r="G32" s="20">
        <v>-2301524</v>
      </c>
      <c r="H32" s="20"/>
      <c r="I32" s="20"/>
      <c r="J32" s="20">
        <v>-2301524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-2301524</v>
      </c>
      <c r="X32" s="20">
        <v>12057450</v>
      </c>
      <c r="Y32" s="20">
        <v>-14358974</v>
      </c>
      <c r="Z32" s="21">
        <v>-119.08798294830167</v>
      </c>
      <c r="AA32" s="22">
        <v>48229788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21883094</v>
      </c>
      <c r="H35" s="20"/>
      <c r="I35" s="20"/>
      <c r="J35" s="20">
        <v>21883094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21883094</v>
      </c>
      <c r="X35" s="20"/>
      <c r="Y35" s="20">
        <v>21883094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48229788</v>
      </c>
      <c r="F37" s="31">
        <f t="shared" si="3"/>
        <v>48229788</v>
      </c>
      <c r="G37" s="31">
        <f t="shared" si="3"/>
        <v>19577266</v>
      </c>
      <c r="H37" s="31">
        <f t="shared" si="3"/>
        <v>0</v>
      </c>
      <c r="I37" s="31">
        <f t="shared" si="3"/>
        <v>0</v>
      </c>
      <c r="J37" s="31">
        <f t="shared" si="3"/>
        <v>19577266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19577266</v>
      </c>
      <c r="X37" s="31">
        <f t="shared" si="3"/>
        <v>12057450</v>
      </c>
      <c r="Y37" s="31">
        <f t="shared" si="3"/>
        <v>7519816</v>
      </c>
      <c r="Z37" s="32">
        <f>+IF(X37&lt;&gt;0,+(Y37/X37)*100,0)</f>
        <v>62.366553458650046</v>
      </c>
      <c r="AA37" s="33">
        <f>SUM(AA29:AA36)</f>
        <v>48229788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48229788</v>
      </c>
      <c r="F44" s="31">
        <f t="shared" si="5"/>
        <v>48229788</v>
      </c>
      <c r="G44" s="31">
        <f t="shared" si="5"/>
        <v>19577266</v>
      </c>
      <c r="H44" s="31">
        <f t="shared" si="5"/>
        <v>0</v>
      </c>
      <c r="I44" s="31">
        <f t="shared" si="5"/>
        <v>0</v>
      </c>
      <c r="J44" s="31">
        <f t="shared" si="5"/>
        <v>19577266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19577266</v>
      </c>
      <c r="X44" s="31">
        <f t="shared" si="5"/>
        <v>12057450</v>
      </c>
      <c r="Y44" s="31">
        <f t="shared" si="5"/>
        <v>7519816</v>
      </c>
      <c r="Z44" s="32">
        <f>+IF(X44&lt;&gt;0,+(Y44/X44)*100,0)</f>
        <v>62.366553458650046</v>
      </c>
      <c r="AA44" s="33">
        <f>+AA37+AA43</f>
        <v>48229788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-11512143</v>
      </c>
      <c r="F45" s="44">
        <f t="shared" si="6"/>
        <v>-11512143</v>
      </c>
      <c r="G45" s="44">
        <f t="shared" si="6"/>
        <v>368736739</v>
      </c>
      <c r="H45" s="44">
        <f t="shared" si="6"/>
        <v>0</v>
      </c>
      <c r="I45" s="44">
        <f t="shared" si="6"/>
        <v>0</v>
      </c>
      <c r="J45" s="44">
        <f t="shared" si="6"/>
        <v>368736739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368736739</v>
      </c>
      <c r="X45" s="44">
        <f t="shared" si="6"/>
        <v>-2878038</v>
      </c>
      <c r="Y45" s="44">
        <f t="shared" si="6"/>
        <v>371614777</v>
      </c>
      <c r="Z45" s="45">
        <f>+IF(X45&lt;&gt;0,+(Y45/X45)*100,0)</f>
        <v>-12912.087227479276</v>
      </c>
      <c r="AA45" s="46">
        <f>+AA26-AA44</f>
        <v>-11512143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-11512143</v>
      </c>
      <c r="F47" s="20">
        <v>-11512143</v>
      </c>
      <c r="G47" s="20">
        <v>10077</v>
      </c>
      <c r="H47" s="20"/>
      <c r="I47" s="20"/>
      <c r="J47" s="20">
        <v>10077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10077</v>
      </c>
      <c r="X47" s="20">
        <v>-2878032</v>
      </c>
      <c r="Y47" s="20">
        <v>2888109</v>
      </c>
      <c r="Z47" s="47">
        <v>-100.35013509231308</v>
      </c>
      <c r="AA47" s="22">
        <v>-11512143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-11512143</v>
      </c>
      <c r="F50" s="52">
        <f t="shared" si="7"/>
        <v>-11512143</v>
      </c>
      <c r="G50" s="52">
        <f t="shared" si="7"/>
        <v>10077</v>
      </c>
      <c r="H50" s="52">
        <f t="shared" si="7"/>
        <v>0</v>
      </c>
      <c r="I50" s="52">
        <f t="shared" si="7"/>
        <v>0</v>
      </c>
      <c r="J50" s="52">
        <f t="shared" si="7"/>
        <v>10077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10077</v>
      </c>
      <c r="X50" s="52">
        <f t="shared" si="7"/>
        <v>-2878032</v>
      </c>
      <c r="Y50" s="52">
        <f t="shared" si="7"/>
        <v>2888109</v>
      </c>
      <c r="Z50" s="53">
        <f>+IF(X50&lt;&gt;0,+(Y50/X50)*100,0)</f>
        <v>-100.35013509231308</v>
      </c>
      <c r="AA50" s="54">
        <f>SUM(AA47:AA49)</f>
        <v>-11512143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93899219</v>
      </c>
      <c r="D6" s="18"/>
      <c r="E6" s="19">
        <v>136580920</v>
      </c>
      <c r="F6" s="20">
        <v>136580920</v>
      </c>
      <c r="G6" s="20">
        <v>92978717</v>
      </c>
      <c r="H6" s="20">
        <v>-1881606</v>
      </c>
      <c r="I6" s="20">
        <v>15077132</v>
      </c>
      <c r="J6" s="20">
        <v>106174243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106174243</v>
      </c>
      <c r="X6" s="20">
        <v>114049009</v>
      </c>
      <c r="Y6" s="20">
        <v>-7874766</v>
      </c>
      <c r="Z6" s="21">
        <v>-6.9047211098519936</v>
      </c>
      <c r="AA6" s="22">
        <v>136580920</v>
      </c>
    </row>
    <row r="7" spans="1:27" x14ac:dyDescent="0.25">
      <c r="A7" s="23" t="s">
        <v>35</v>
      </c>
      <c r="B7" s="17" t="s">
        <v>32</v>
      </c>
      <c r="C7" s="18">
        <v>5612104</v>
      </c>
      <c r="D7" s="18"/>
      <c r="E7" s="19">
        <v>12499471</v>
      </c>
      <c r="F7" s="20">
        <v>12499471</v>
      </c>
      <c r="G7" s="20">
        <v>9479118</v>
      </c>
      <c r="H7" s="20">
        <v>-2244155</v>
      </c>
      <c r="I7" s="20">
        <v>584865</v>
      </c>
      <c r="J7" s="20">
        <v>7819828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7819828</v>
      </c>
      <c r="X7" s="20">
        <v>10341104</v>
      </c>
      <c r="Y7" s="20">
        <v>-2521276</v>
      </c>
      <c r="Z7" s="21">
        <v>-24.381110566144581</v>
      </c>
      <c r="AA7" s="22">
        <v>12499471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1394712</v>
      </c>
      <c r="F8" s="20">
        <v>1394712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348678</v>
      </c>
      <c r="Y8" s="20">
        <v>-348678</v>
      </c>
      <c r="Z8" s="21">
        <v>-100</v>
      </c>
      <c r="AA8" s="22">
        <v>1394712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-2852918</v>
      </c>
      <c r="D10" s="18"/>
      <c r="E10" s="19">
        <v>-2853364</v>
      </c>
      <c r="F10" s="20">
        <v>-2853364</v>
      </c>
      <c r="G10" s="20">
        <v>-2852918</v>
      </c>
      <c r="H10" s="20"/>
      <c r="I10" s="20"/>
      <c r="J10" s="20">
        <v>-2852918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-2852918</v>
      </c>
      <c r="X10" s="20">
        <v>-2853364</v>
      </c>
      <c r="Y10" s="20">
        <v>446</v>
      </c>
      <c r="Z10" s="21">
        <v>-1.5630673128279461E-2</v>
      </c>
      <c r="AA10" s="22">
        <v>-2853364</v>
      </c>
    </row>
    <row r="11" spans="1:27" x14ac:dyDescent="0.25">
      <c r="A11" s="23" t="s">
        <v>39</v>
      </c>
      <c r="B11" s="17" t="s">
        <v>32</v>
      </c>
      <c r="C11" s="18">
        <v>25778874</v>
      </c>
      <c r="D11" s="18"/>
      <c r="E11" s="19">
        <v>27918161</v>
      </c>
      <c r="F11" s="20">
        <v>27918161</v>
      </c>
      <c r="G11" s="24">
        <v>25939189</v>
      </c>
      <c r="H11" s="24">
        <v>249716</v>
      </c>
      <c r="I11" s="24">
        <v>282052</v>
      </c>
      <c r="J11" s="20">
        <v>26470957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26470957</v>
      </c>
      <c r="X11" s="20">
        <v>27010580</v>
      </c>
      <c r="Y11" s="24">
        <v>-539623</v>
      </c>
      <c r="Z11" s="25">
        <v>-1.9978208539024336</v>
      </c>
      <c r="AA11" s="26">
        <v>27918161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-46844</v>
      </c>
      <c r="F12" s="20">
        <v>-46844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-46844</v>
      </c>
      <c r="Y12" s="20">
        <v>7911</v>
      </c>
      <c r="Z12" s="21">
        <v>-16.887968576551959</v>
      </c>
      <c r="AA12" s="22">
        <v>-46844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122398346</v>
      </c>
      <c r="D13" s="29">
        <f>SUM(D6:D12)</f>
        <v>0</v>
      </c>
      <c r="E13" s="30">
        <f t="shared" si="0"/>
        <v>175493056</v>
      </c>
      <c r="F13" s="31">
        <f t="shared" si="0"/>
        <v>175493056</v>
      </c>
      <c r="G13" s="31">
        <f t="shared" si="0"/>
        <v>125505173</v>
      </c>
      <c r="H13" s="31">
        <f t="shared" si="0"/>
        <v>-3876045</v>
      </c>
      <c r="I13" s="31">
        <f t="shared" si="0"/>
        <v>15944049</v>
      </c>
      <c r="J13" s="31">
        <f t="shared" si="0"/>
        <v>137573177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137573177</v>
      </c>
      <c r="X13" s="31">
        <f t="shared" si="0"/>
        <v>148849163</v>
      </c>
      <c r="Y13" s="31">
        <f t="shared" si="0"/>
        <v>-11275986</v>
      </c>
      <c r="Z13" s="32">
        <f>+IF(X13&lt;&gt;0,+(Y13/X13)*100,0)</f>
        <v>-7.5754446801961528</v>
      </c>
      <c r="AA13" s="33">
        <f>SUM(AA6:AA12)</f>
        <v>175493056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253618706</v>
      </c>
      <c r="D17" s="18"/>
      <c r="E17" s="19">
        <v>267287860</v>
      </c>
      <c r="F17" s="20">
        <v>267287860</v>
      </c>
      <c r="G17" s="24">
        <v>259842690</v>
      </c>
      <c r="H17" s="24">
        <v>-5001514</v>
      </c>
      <c r="I17" s="24">
        <v>1183718</v>
      </c>
      <c r="J17" s="20">
        <v>256024894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256024894</v>
      </c>
      <c r="X17" s="20">
        <v>270096640</v>
      </c>
      <c r="Y17" s="24">
        <v>-14071746</v>
      </c>
      <c r="Z17" s="25">
        <v>-5.2098930219939055</v>
      </c>
      <c r="AA17" s="26">
        <v>267287860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253618706</v>
      </c>
      <c r="D25" s="29">
        <f t="shared" ref="D25:Y25" si="1">SUM(D15:D24)</f>
        <v>0</v>
      </c>
      <c r="E25" s="35">
        <f t="shared" si="1"/>
        <v>267287860</v>
      </c>
      <c r="F25" s="36">
        <f t="shared" si="1"/>
        <v>267287860</v>
      </c>
      <c r="G25" s="36">
        <f t="shared" si="1"/>
        <v>259842690</v>
      </c>
      <c r="H25" s="36">
        <f t="shared" si="1"/>
        <v>-5001514</v>
      </c>
      <c r="I25" s="36">
        <f t="shared" si="1"/>
        <v>1183718</v>
      </c>
      <c r="J25" s="36">
        <f t="shared" si="1"/>
        <v>256024894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256024894</v>
      </c>
      <c r="X25" s="36">
        <f t="shared" si="1"/>
        <v>270096640</v>
      </c>
      <c r="Y25" s="36">
        <f t="shared" si="1"/>
        <v>-14071746</v>
      </c>
      <c r="Z25" s="37">
        <f>+IF(X25&lt;&gt;0,+(Y25/X25)*100,0)</f>
        <v>-5.2098930219939055</v>
      </c>
      <c r="AA25" s="38">
        <f>SUM(AA15:AA24)</f>
        <v>267287860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376017052</v>
      </c>
      <c r="D26" s="29">
        <f>+D13+D25</f>
        <v>0</v>
      </c>
      <c r="E26" s="30">
        <f t="shared" si="2"/>
        <v>442780916</v>
      </c>
      <c r="F26" s="31">
        <f t="shared" si="2"/>
        <v>442780916</v>
      </c>
      <c r="G26" s="31">
        <f t="shared" si="2"/>
        <v>385347863</v>
      </c>
      <c r="H26" s="31">
        <f t="shared" si="2"/>
        <v>-8877559</v>
      </c>
      <c r="I26" s="31">
        <f t="shared" si="2"/>
        <v>17127767</v>
      </c>
      <c r="J26" s="31">
        <f t="shared" si="2"/>
        <v>393598071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393598071</v>
      </c>
      <c r="X26" s="31">
        <f t="shared" si="2"/>
        <v>418945803</v>
      </c>
      <c r="Y26" s="31">
        <f t="shared" si="2"/>
        <v>-25347732</v>
      </c>
      <c r="Z26" s="32">
        <f>+IF(X26&lt;&gt;0,+(Y26/X26)*100,0)</f>
        <v>-6.0503606477232088</v>
      </c>
      <c r="AA26" s="33">
        <f>+AA13+AA25</f>
        <v>442780916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-11286</v>
      </c>
      <c r="G31" s="20">
        <v>-13538</v>
      </c>
      <c r="H31" s="20"/>
      <c r="I31" s="20">
        <v>-77</v>
      </c>
      <c r="J31" s="20">
        <v>-13615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-13615</v>
      </c>
      <c r="X31" s="20">
        <v>-11286</v>
      </c>
      <c r="Y31" s="20">
        <v>-2329</v>
      </c>
      <c r="Z31" s="21">
        <v>20.63618642566011</v>
      </c>
      <c r="AA31" s="22">
        <v>-11286</v>
      </c>
    </row>
    <row r="32" spans="1:27" x14ac:dyDescent="0.25">
      <c r="A32" s="23" t="s">
        <v>59</v>
      </c>
      <c r="B32" s="17" t="s">
        <v>32</v>
      </c>
      <c r="C32" s="18">
        <v>6192248</v>
      </c>
      <c r="D32" s="18"/>
      <c r="E32" s="19">
        <v>61874626</v>
      </c>
      <c r="F32" s="20">
        <v>61874626</v>
      </c>
      <c r="G32" s="20">
        <v>5861259</v>
      </c>
      <c r="H32" s="20">
        <v>-854687</v>
      </c>
      <c r="I32" s="20">
        <v>5608</v>
      </c>
      <c r="J32" s="20">
        <v>5012180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5012180</v>
      </c>
      <c r="X32" s="20">
        <v>49042313</v>
      </c>
      <c r="Y32" s="20">
        <v>-44030133</v>
      </c>
      <c r="Z32" s="21">
        <v>-89.779886605266768</v>
      </c>
      <c r="AA32" s="22">
        <v>61874626</v>
      </c>
    </row>
    <row r="33" spans="1:27" x14ac:dyDescent="0.25">
      <c r="A33" s="23" t="s">
        <v>60</v>
      </c>
      <c r="B33" s="17" t="s">
        <v>32</v>
      </c>
      <c r="C33" s="18">
        <v>16207342</v>
      </c>
      <c r="D33" s="18"/>
      <c r="E33" s="19">
        <v>1800000</v>
      </c>
      <c r="F33" s="20">
        <v>1800000</v>
      </c>
      <c r="G33" s="20">
        <v>17776866</v>
      </c>
      <c r="H33" s="20">
        <v>-4140312</v>
      </c>
      <c r="I33" s="20">
        <v>7074028</v>
      </c>
      <c r="J33" s="20">
        <v>20710582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20710582</v>
      </c>
      <c r="X33" s="20">
        <v>1800000</v>
      </c>
      <c r="Y33" s="20">
        <v>18910582</v>
      </c>
      <c r="Z33" s="21">
        <v>1050.587888888889</v>
      </c>
      <c r="AA33" s="22">
        <v>1800000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9034058</v>
      </c>
      <c r="D35" s="18"/>
      <c r="E35" s="19">
        <v>14532975</v>
      </c>
      <c r="F35" s="20">
        <v>14532975</v>
      </c>
      <c r="G35" s="20">
        <v>9286790</v>
      </c>
      <c r="H35" s="20">
        <v>212173</v>
      </c>
      <c r="I35" s="20">
        <v>199550</v>
      </c>
      <c r="J35" s="20">
        <v>9698513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9698513</v>
      </c>
      <c r="X35" s="20">
        <v>10797098</v>
      </c>
      <c r="Y35" s="20">
        <v>-1098585</v>
      </c>
      <c r="Z35" s="21">
        <v>-10.174817344438294</v>
      </c>
      <c r="AA35" s="22">
        <v>14532975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31420110</v>
      </c>
      <c r="D37" s="29">
        <f t="shared" ref="D37:Y37" si="3">SUM(D29:D36)</f>
        <v>0</v>
      </c>
      <c r="E37" s="30">
        <f t="shared" si="3"/>
        <v>78196315</v>
      </c>
      <c r="F37" s="31">
        <f t="shared" si="3"/>
        <v>78196315</v>
      </c>
      <c r="G37" s="31">
        <f t="shared" si="3"/>
        <v>32911377</v>
      </c>
      <c r="H37" s="31">
        <f t="shared" si="3"/>
        <v>-4782826</v>
      </c>
      <c r="I37" s="31">
        <f t="shared" si="3"/>
        <v>7279109</v>
      </c>
      <c r="J37" s="31">
        <f t="shared" si="3"/>
        <v>35407660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35407660</v>
      </c>
      <c r="X37" s="31">
        <f t="shared" si="3"/>
        <v>61628125</v>
      </c>
      <c r="Y37" s="31">
        <f t="shared" si="3"/>
        <v>-26220465</v>
      </c>
      <c r="Z37" s="32">
        <f>+IF(X37&lt;&gt;0,+(Y37/X37)*100,0)</f>
        <v>-42.546264388215612</v>
      </c>
      <c r="AA37" s="33">
        <f>SUM(AA29:AA36)</f>
        <v>78196315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31420110</v>
      </c>
      <c r="D44" s="29">
        <f>+D37+D43</f>
        <v>0</v>
      </c>
      <c r="E44" s="30">
        <f t="shared" si="5"/>
        <v>78196315</v>
      </c>
      <c r="F44" s="31">
        <f t="shared" si="5"/>
        <v>78196315</v>
      </c>
      <c r="G44" s="31">
        <f t="shared" si="5"/>
        <v>32911377</v>
      </c>
      <c r="H44" s="31">
        <f t="shared" si="5"/>
        <v>-4782826</v>
      </c>
      <c r="I44" s="31">
        <f t="shared" si="5"/>
        <v>7279109</v>
      </c>
      <c r="J44" s="31">
        <f t="shared" si="5"/>
        <v>35407660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35407660</v>
      </c>
      <c r="X44" s="31">
        <f t="shared" si="5"/>
        <v>61628125</v>
      </c>
      <c r="Y44" s="31">
        <f t="shared" si="5"/>
        <v>-26220465</v>
      </c>
      <c r="Z44" s="32">
        <f>+IF(X44&lt;&gt;0,+(Y44/X44)*100,0)</f>
        <v>-42.546264388215612</v>
      </c>
      <c r="AA44" s="33">
        <f>+AA37+AA43</f>
        <v>78196315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344596942</v>
      </c>
      <c r="D45" s="42">
        <f t="shared" si="6"/>
        <v>0</v>
      </c>
      <c r="E45" s="43">
        <f t="shared" si="6"/>
        <v>364584601</v>
      </c>
      <c r="F45" s="44">
        <f t="shared" si="6"/>
        <v>364584601</v>
      </c>
      <c r="G45" s="44">
        <f t="shared" si="6"/>
        <v>352436486</v>
      </c>
      <c r="H45" s="44">
        <f t="shared" si="6"/>
        <v>-4094733</v>
      </c>
      <c r="I45" s="44">
        <f t="shared" si="6"/>
        <v>9848658</v>
      </c>
      <c r="J45" s="44">
        <f t="shared" si="6"/>
        <v>358190411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358190411</v>
      </c>
      <c r="X45" s="44">
        <f t="shared" si="6"/>
        <v>357317678</v>
      </c>
      <c r="Y45" s="44">
        <f t="shared" si="6"/>
        <v>872733</v>
      </c>
      <c r="Z45" s="45">
        <f>+IF(X45&lt;&gt;0,+(Y45/X45)*100,0)</f>
        <v>0.24424568212939074</v>
      </c>
      <c r="AA45" s="46">
        <f>+AA26-AA44</f>
        <v>364584601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-3657071</v>
      </c>
      <c r="D47" s="18"/>
      <c r="E47" s="19">
        <v>51218139</v>
      </c>
      <c r="F47" s="20">
        <v>51218139</v>
      </c>
      <c r="G47" s="20">
        <v>-3657071</v>
      </c>
      <c r="H47" s="20">
        <v>-833431</v>
      </c>
      <c r="I47" s="20"/>
      <c r="J47" s="20">
        <v>-4490502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-4490502</v>
      </c>
      <c r="X47" s="20">
        <v>43951220</v>
      </c>
      <c r="Y47" s="20">
        <v>-48441722</v>
      </c>
      <c r="Z47" s="47">
        <v>-110.21701331612638</v>
      </c>
      <c r="AA47" s="22">
        <v>51218139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-3657071</v>
      </c>
      <c r="D50" s="50">
        <f t="shared" ref="D50:Y50" si="7">SUM(D47:D49)</f>
        <v>0</v>
      </c>
      <c r="E50" s="51">
        <f t="shared" si="7"/>
        <v>51218139</v>
      </c>
      <c r="F50" s="52">
        <f t="shared" si="7"/>
        <v>51218139</v>
      </c>
      <c r="G50" s="52">
        <f t="shared" si="7"/>
        <v>-3657071</v>
      </c>
      <c r="H50" s="52">
        <f t="shared" si="7"/>
        <v>-833431</v>
      </c>
      <c r="I50" s="52">
        <f t="shared" si="7"/>
        <v>0</v>
      </c>
      <c r="J50" s="52">
        <f t="shared" si="7"/>
        <v>-4490502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-4490502</v>
      </c>
      <c r="X50" s="52">
        <f t="shared" si="7"/>
        <v>43951220</v>
      </c>
      <c r="Y50" s="52">
        <f t="shared" si="7"/>
        <v>-48441722</v>
      </c>
      <c r="Z50" s="53">
        <f>+IF(X50&lt;&gt;0,+(Y50/X50)*100,0)</f>
        <v>-110.21701331612638</v>
      </c>
      <c r="AA50" s="54">
        <f>SUM(AA47:AA49)</f>
        <v>51218139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5285379</v>
      </c>
      <c r="D6" s="18"/>
      <c r="E6" s="19">
        <v>-16320755</v>
      </c>
      <c r="F6" s="20">
        <v>-16320755</v>
      </c>
      <c r="G6" s="20">
        <v>-2807391</v>
      </c>
      <c r="H6" s="20">
        <v>-3725562</v>
      </c>
      <c r="I6" s="20">
        <v>1154306</v>
      </c>
      <c r="J6" s="20">
        <v>-5378647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-5378647</v>
      </c>
      <c r="X6" s="20">
        <v>-3692855</v>
      </c>
      <c r="Y6" s="20">
        <v>-1685792</v>
      </c>
      <c r="Z6" s="21">
        <v>45.650099990386842</v>
      </c>
      <c r="AA6" s="22">
        <v>-16320755</v>
      </c>
    </row>
    <row r="7" spans="1:27" x14ac:dyDescent="0.25">
      <c r="A7" s="23" t="s">
        <v>35</v>
      </c>
      <c r="B7" s="17" t="s">
        <v>32</v>
      </c>
      <c r="C7" s="18">
        <v>-2111197</v>
      </c>
      <c r="D7" s="18"/>
      <c r="E7" s="19">
        <v>1194769</v>
      </c>
      <c r="F7" s="20">
        <v>1194769</v>
      </c>
      <c r="G7" s="20">
        <v>3434996</v>
      </c>
      <c r="H7" s="20">
        <v>-2165779</v>
      </c>
      <c r="I7" s="20">
        <v>171103</v>
      </c>
      <c r="J7" s="20">
        <v>1440320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1440320</v>
      </c>
      <c r="X7" s="20">
        <v>-561601</v>
      </c>
      <c r="Y7" s="20">
        <v>2001921</v>
      </c>
      <c r="Z7" s="21">
        <v>-356.46677979562003</v>
      </c>
      <c r="AA7" s="22">
        <v>1194769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3174182</v>
      </c>
      <c r="D13" s="29">
        <f>SUM(D6:D12)</f>
        <v>0</v>
      </c>
      <c r="E13" s="30">
        <f t="shared" si="0"/>
        <v>-15125986</v>
      </c>
      <c r="F13" s="31">
        <f t="shared" si="0"/>
        <v>-15125986</v>
      </c>
      <c r="G13" s="31">
        <f t="shared" si="0"/>
        <v>627605</v>
      </c>
      <c r="H13" s="31">
        <f t="shared" si="0"/>
        <v>-5891341</v>
      </c>
      <c r="I13" s="31">
        <f t="shared" si="0"/>
        <v>1325409</v>
      </c>
      <c r="J13" s="31">
        <f t="shared" si="0"/>
        <v>-3938327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-3938327</v>
      </c>
      <c r="X13" s="31">
        <f t="shared" si="0"/>
        <v>-4254456</v>
      </c>
      <c r="Y13" s="31">
        <f t="shared" si="0"/>
        <v>316129</v>
      </c>
      <c r="Z13" s="32">
        <f>+IF(X13&lt;&gt;0,+(Y13/X13)*100,0)</f>
        <v>-7.4305387104720317</v>
      </c>
      <c r="AA13" s="33">
        <f>SUM(AA6:AA12)</f>
        <v>-15125986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38298767</v>
      </c>
      <c r="D17" s="18"/>
      <c r="E17" s="19">
        <v>18939895</v>
      </c>
      <c r="F17" s="20">
        <v>18939895</v>
      </c>
      <c r="G17" s="24">
        <v>27201581</v>
      </c>
      <c r="H17" s="24">
        <v>4583821</v>
      </c>
      <c r="I17" s="24">
        <v>2179402</v>
      </c>
      <c r="J17" s="20">
        <v>33964804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33964804</v>
      </c>
      <c r="X17" s="20">
        <v>4734975</v>
      </c>
      <c r="Y17" s="24">
        <v>29229829</v>
      </c>
      <c r="Z17" s="25">
        <v>617.31749375656682</v>
      </c>
      <c r="AA17" s="26">
        <v>18939895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38298767</v>
      </c>
      <c r="D25" s="29">
        <f t="shared" ref="D25:Y25" si="1">SUM(D15:D24)</f>
        <v>0</v>
      </c>
      <c r="E25" s="35">
        <f t="shared" si="1"/>
        <v>18939895</v>
      </c>
      <c r="F25" s="36">
        <f t="shared" si="1"/>
        <v>18939895</v>
      </c>
      <c r="G25" s="36">
        <f t="shared" si="1"/>
        <v>27201581</v>
      </c>
      <c r="H25" s="36">
        <f t="shared" si="1"/>
        <v>4583821</v>
      </c>
      <c r="I25" s="36">
        <f t="shared" si="1"/>
        <v>2179402</v>
      </c>
      <c r="J25" s="36">
        <f t="shared" si="1"/>
        <v>33964804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33964804</v>
      </c>
      <c r="X25" s="36">
        <f t="shared" si="1"/>
        <v>4734975</v>
      </c>
      <c r="Y25" s="36">
        <f t="shared" si="1"/>
        <v>29229829</v>
      </c>
      <c r="Z25" s="37">
        <f>+IF(X25&lt;&gt;0,+(Y25/X25)*100,0)</f>
        <v>617.31749375656682</v>
      </c>
      <c r="AA25" s="38">
        <f>SUM(AA15:AA24)</f>
        <v>18939895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41472949</v>
      </c>
      <c r="D26" s="29">
        <f>+D13+D25</f>
        <v>0</v>
      </c>
      <c r="E26" s="30">
        <f t="shared" si="2"/>
        <v>3813909</v>
      </c>
      <c r="F26" s="31">
        <f t="shared" si="2"/>
        <v>3813909</v>
      </c>
      <c r="G26" s="31">
        <f t="shared" si="2"/>
        <v>27829186</v>
      </c>
      <c r="H26" s="31">
        <f t="shared" si="2"/>
        <v>-1307520</v>
      </c>
      <c r="I26" s="31">
        <f t="shared" si="2"/>
        <v>3504811</v>
      </c>
      <c r="J26" s="31">
        <f t="shared" si="2"/>
        <v>30026477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30026477</v>
      </c>
      <c r="X26" s="31">
        <f t="shared" si="2"/>
        <v>480519</v>
      </c>
      <c r="Y26" s="31">
        <f t="shared" si="2"/>
        <v>29545958</v>
      </c>
      <c r="Z26" s="32">
        <f>+IF(X26&lt;&gt;0,+(Y26/X26)*100,0)</f>
        <v>6148.7595703811921</v>
      </c>
      <c r="AA26" s="33">
        <f>+AA13+AA25</f>
        <v>3813909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11889430</v>
      </c>
      <c r="D32" s="18"/>
      <c r="E32" s="19"/>
      <c r="F32" s="20"/>
      <c r="G32" s="20">
        <v>396034</v>
      </c>
      <c r="H32" s="20">
        <v>853499</v>
      </c>
      <c r="I32" s="20">
        <v>4982664</v>
      </c>
      <c r="J32" s="20">
        <v>6232197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6232197</v>
      </c>
      <c r="X32" s="20"/>
      <c r="Y32" s="20">
        <v>6232197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39162400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443</v>
      </c>
      <c r="D35" s="18"/>
      <c r="E35" s="19"/>
      <c r="F35" s="20"/>
      <c r="G35" s="20"/>
      <c r="H35" s="20">
        <v>-409211</v>
      </c>
      <c r="I35" s="20"/>
      <c r="J35" s="20">
        <v>-409211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-409211</v>
      </c>
      <c r="X35" s="20"/>
      <c r="Y35" s="20">
        <v>-409211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51052273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396034</v>
      </c>
      <c r="H37" s="31">
        <f t="shared" si="3"/>
        <v>444288</v>
      </c>
      <c r="I37" s="31">
        <f t="shared" si="3"/>
        <v>4982664</v>
      </c>
      <c r="J37" s="31">
        <f t="shared" si="3"/>
        <v>5822986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5822986</v>
      </c>
      <c r="X37" s="31">
        <f t="shared" si="3"/>
        <v>0</v>
      </c>
      <c r="Y37" s="31">
        <f t="shared" si="3"/>
        <v>5822986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51052273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396034</v>
      </c>
      <c r="H44" s="31">
        <f t="shared" si="5"/>
        <v>444288</v>
      </c>
      <c r="I44" s="31">
        <f t="shared" si="5"/>
        <v>4982664</v>
      </c>
      <c r="J44" s="31">
        <f t="shared" si="5"/>
        <v>5822986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5822986</v>
      </c>
      <c r="X44" s="31">
        <f t="shared" si="5"/>
        <v>0</v>
      </c>
      <c r="Y44" s="31">
        <f t="shared" si="5"/>
        <v>5822986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-9579324</v>
      </c>
      <c r="D45" s="42">
        <f t="shared" si="6"/>
        <v>0</v>
      </c>
      <c r="E45" s="43">
        <f t="shared" si="6"/>
        <v>3813909</v>
      </c>
      <c r="F45" s="44">
        <f t="shared" si="6"/>
        <v>3813909</v>
      </c>
      <c r="G45" s="44">
        <f t="shared" si="6"/>
        <v>27433152</v>
      </c>
      <c r="H45" s="44">
        <f t="shared" si="6"/>
        <v>-1751808</v>
      </c>
      <c r="I45" s="44">
        <f t="shared" si="6"/>
        <v>-1477853</v>
      </c>
      <c r="J45" s="44">
        <f t="shared" si="6"/>
        <v>24203491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24203491</v>
      </c>
      <c r="X45" s="44">
        <f t="shared" si="6"/>
        <v>480519</v>
      </c>
      <c r="Y45" s="44">
        <f t="shared" si="6"/>
        <v>23722972</v>
      </c>
      <c r="Z45" s="45">
        <f>+IF(X45&lt;&gt;0,+(Y45/X45)*100,0)</f>
        <v>4936.9477585693803</v>
      </c>
      <c r="AA45" s="46">
        <f>+AA26-AA44</f>
        <v>3813909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17864132</v>
      </c>
      <c r="D6" s="18"/>
      <c r="E6" s="19">
        <v>-12999234</v>
      </c>
      <c r="F6" s="20">
        <v>-12999234</v>
      </c>
      <c r="G6" s="20">
        <v>2834531</v>
      </c>
      <c r="H6" s="20">
        <v>3521183</v>
      </c>
      <c r="I6" s="20">
        <v>1604545</v>
      </c>
      <c r="J6" s="20">
        <v>7960259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7960259</v>
      </c>
      <c r="X6" s="20">
        <v>-3249807</v>
      </c>
      <c r="Y6" s="20">
        <v>11210066</v>
      </c>
      <c r="Z6" s="21">
        <v>-344.94559215362636</v>
      </c>
      <c r="AA6" s="22">
        <v>-12999234</v>
      </c>
    </row>
    <row r="7" spans="1:27" x14ac:dyDescent="0.25">
      <c r="A7" s="23" t="s">
        <v>35</v>
      </c>
      <c r="B7" s="17" t="s">
        <v>32</v>
      </c>
      <c r="C7" s="18">
        <v>55052802</v>
      </c>
      <c r="D7" s="18"/>
      <c r="E7" s="19">
        <v>70232050</v>
      </c>
      <c r="F7" s="20">
        <v>70232050</v>
      </c>
      <c r="G7" s="20">
        <v>1583987</v>
      </c>
      <c r="H7" s="20">
        <v>246247</v>
      </c>
      <c r="I7" s="20">
        <v>-537164</v>
      </c>
      <c r="J7" s="20">
        <v>1293070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1293070</v>
      </c>
      <c r="X7" s="20">
        <v>17558013</v>
      </c>
      <c r="Y7" s="20">
        <v>-16264943</v>
      </c>
      <c r="Z7" s="21">
        <v>-92.635442290651</v>
      </c>
      <c r="AA7" s="22">
        <v>70232050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-2500523</v>
      </c>
      <c r="D10" s="18"/>
      <c r="E10" s="19">
        <v>-3543414</v>
      </c>
      <c r="F10" s="20">
        <v>-3543414</v>
      </c>
      <c r="G10" s="20">
        <v>-133110</v>
      </c>
      <c r="H10" s="20">
        <v>-226224</v>
      </c>
      <c r="I10" s="20">
        <v>-60293</v>
      </c>
      <c r="J10" s="20">
        <v>-419627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-419627</v>
      </c>
      <c r="X10" s="20">
        <v>-885840</v>
      </c>
      <c r="Y10" s="20">
        <v>466213</v>
      </c>
      <c r="Z10" s="21">
        <v>-52.629481621963336</v>
      </c>
      <c r="AA10" s="22">
        <v>-3543414</v>
      </c>
    </row>
    <row r="11" spans="1:27" x14ac:dyDescent="0.25">
      <c r="A11" s="23" t="s">
        <v>39</v>
      </c>
      <c r="B11" s="17" t="s">
        <v>32</v>
      </c>
      <c r="C11" s="18">
        <v>4872378</v>
      </c>
      <c r="D11" s="18"/>
      <c r="E11" s="19"/>
      <c r="F11" s="20"/>
      <c r="G11" s="24">
        <v>-171249</v>
      </c>
      <c r="H11" s="24">
        <v>182334</v>
      </c>
      <c r="I11" s="24">
        <v>166160</v>
      </c>
      <c r="J11" s="20">
        <v>177245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177245</v>
      </c>
      <c r="X11" s="20"/>
      <c r="Y11" s="24">
        <v>177245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75288789</v>
      </c>
      <c r="D13" s="29">
        <f>SUM(D6:D12)</f>
        <v>0</v>
      </c>
      <c r="E13" s="30">
        <f t="shared" si="0"/>
        <v>53689402</v>
      </c>
      <c r="F13" s="31">
        <f t="shared" si="0"/>
        <v>53689402</v>
      </c>
      <c r="G13" s="31">
        <f t="shared" si="0"/>
        <v>4114159</v>
      </c>
      <c r="H13" s="31">
        <f t="shared" si="0"/>
        <v>3723540</v>
      </c>
      <c r="I13" s="31">
        <f t="shared" si="0"/>
        <v>1173248</v>
      </c>
      <c r="J13" s="31">
        <f t="shared" si="0"/>
        <v>9010947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9010947</v>
      </c>
      <c r="X13" s="31">
        <f t="shared" si="0"/>
        <v>13422366</v>
      </c>
      <c r="Y13" s="31">
        <f t="shared" si="0"/>
        <v>-4411419</v>
      </c>
      <c r="Z13" s="32">
        <f>+IF(X13&lt;&gt;0,+(Y13/X13)*100,0)</f>
        <v>-32.86618022485753</v>
      </c>
      <c r="AA13" s="33">
        <f>SUM(AA6:AA12)</f>
        <v>53689402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50337347</v>
      </c>
      <c r="D17" s="18"/>
      <c r="E17" s="19">
        <v>489934834</v>
      </c>
      <c r="F17" s="20">
        <v>489934834</v>
      </c>
      <c r="G17" s="24"/>
      <c r="H17" s="24">
        <v>878252</v>
      </c>
      <c r="I17" s="24">
        <v>1225465</v>
      </c>
      <c r="J17" s="20">
        <v>2103717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2103717</v>
      </c>
      <c r="X17" s="20">
        <v>122483718</v>
      </c>
      <c r="Y17" s="24">
        <v>-120380001</v>
      </c>
      <c r="Z17" s="25">
        <v>-98.282451713296297</v>
      </c>
      <c r="AA17" s="26">
        <v>489934834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50337347</v>
      </c>
      <c r="D25" s="29">
        <f t="shared" ref="D25:Y25" si="1">SUM(D15:D24)</f>
        <v>0</v>
      </c>
      <c r="E25" s="35">
        <f t="shared" si="1"/>
        <v>489934834</v>
      </c>
      <c r="F25" s="36">
        <f t="shared" si="1"/>
        <v>489934834</v>
      </c>
      <c r="G25" s="36">
        <f t="shared" si="1"/>
        <v>0</v>
      </c>
      <c r="H25" s="36">
        <f t="shared" si="1"/>
        <v>878252</v>
      </c>
      <c r="I25" s="36">
        <f t="shared" si="1"/>
        <v>1225465</v>
      </c>
      <c r="J25" s="36">
        <f t="shared" si="1"/>
        <v>2103717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2103717</v>
      </c>
      <c r="X25" s="36">
        <f t="shared" si="1"/>
        <v>122483718</v>
      </c>
      <c r="Y25" s="36">
        <f t="shared" si="1"/>
        <v>-120380001</v>
      </c>
      <c r="Z25" s="37">
        <f>+IF(X25&lt;&gt;0,+(Y25/X25)*100,0)</f>
        <v>-98.282451713296297</v>
      </c>
      <c r="AA25" s="38">
        <f>SUM(AA15:AA24)</f>
        <v>489934834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125626136</v>
      </c>
      <c r="D26" s="29">
        <f>+D13+D25</f>
        <v>0</v>
      </c>
      <c r="E26" s="30">
        <f t="shared" si="2"/>
        <v>543624236</v>
      </c>
      <c r="F26" s="31">
        <f t="shared" si="2"/>
        <v>543624236</v>
      </c>
      <c r="G26" s="31">
        <f t="shared" si="2"/>
        <v>4114159</v>
      </c>
      <c r="H26" s="31">
        <f t="shared" si="2"/>
        <v>4601792</v>
      </c>
      <c r="I26" s="31">
        <f t="shared" si="2"/>
        <v>2398713</v>
      </c>
      <c r="J26" s="31">
        <f t="shared" si="2"/>
        <v>11114664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11114664</v>
      </c>
      <c r="X26" s="31">
        <f t="shared" si="2"/>
        <v>135906084</v>
      </c>
      <c r="Y26" s="31">
        <f t="shared" si="2"/>
        <v>-124791420</v>
      </c>
      <c r="Z26" s="32">
        <f>+IF(X26&lt;&gt;0,+(Y26/X26)*100,0)</f>
        <v>-91.821805416746457</v>
      </c>
      <c r="AA26" s="33">
        <f>+AA13+AA25</f>
        <v>543624236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61717373</v>
      </c>
      <c r="D32" s="18"/>
      <c r="E32" s="19">
        <v>50743200</v>
      </c>
      <c r="F32" s="20">
        <v>50743200</v>
      </c>
      <c r="G32" s="20">
        <v>175280</v>
      </c>
      <c r="H32" s="20">
        <v>1847821</v>
      </c>
      <c r="I32" s="20">
        <v>1129731</v>
      </c>
      <c r="J32" s="20">
        <v>3152832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3152832</v>
      </c>
      <c r="X32" s="20">
        <v>12685746</v>
      </c>
      <c r="Y32" s="20">
        <v>-9532914</v>
      </c>
      <c r="Z32" s="21">
        <v>-75.146656727952774</v>
      </c>
      <c r="AA32" s="22">
        <v>50743200</v>
      </c>
    </row>
    <row r="33" spans="1:27" x14ac:dyDescent="0.25">
      <c r="A33" s="23" t="s">
        <v>60</v>
      </c>
      <c r="B33" s="17" t="s">
        <v>32</v>
      </c>
      <c r="C33" s="18">
        <v>-71801715</v>
      </c>
      <c r="D33" s="18"/>
      <c r="E33" s="19">
        <v>-35498650</v>
      </c>
      <c r="F33" s="20">
        <v>-35498650</v>
      </c>
      <c r="G33" s="20"/>
      <c r="H33" s="20">
        <v>-3115281</v>
      </c>
      <c r="I33" s="20">
        <v>-2426801</v>
      </c>
      <c r="J33" s="20">
        <v>-5542082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-5542082</v>
      </c>
      <c r="X33" s="20">
        <v>-8874660</v>
      </c>
      <c r="Y33" s="20">
        <v>3332578</v>
      </c>
      <c r="Z33" s="21">
        <v>-37.55161324490178</v>
      </c>
      <c r="AA33" s="22">
        <v>-35498650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-2463564</v>
      </c>
      <c r="D35" s="18"/>
      <c r="E35" s="19"/>
      <c r="F35" s="20"/>
      <c r="G35" s="20">
        <v>-178413</v>
      </c>
      <c r="H35" s="20">
        <v>-42592</v>
      </c>
      <c r="I35" s="20">
        <v>-182350</v>
      </c>
      <c r="J35" s="20">
        <v>-403355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-403355</v>
      </c>
      <c r="X35" s="20"/>
      <c r="Y35" s="20">
        <v>-403355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-12547906</v>
      </c>
      <c r="D37" s="29">
        <f t="shared" ref="D37:Y37" si="3">SUM(D29:D36)</f>
        <v>0</v>
      </c>
      <c r="E37" s="30">
        <f t="shared" si="3"/>
        <v>15244550</v>
      </c>
      <c r="F37" s="31">
        <f t="shared" si="3"/>
        <v>15244550</v>
      </c>
      <c r="G37" s="31">
        <f t="shared" si="3"/>
        <v>-3133</v>
      </c>
      <c r="H37" s="31">
        <f t="shared" si="3"/>
        <v>-1310052</v>
      </c>
      <c r="I37" s="31">
        <f t="shared" si="3"/>
        <v>-1479420</v>
      </c>
      <c r="J37" s="31">
        <f t="shared" si="3"/>
        <v>-2792605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-2792605</v>
      </c>
      <c r="X37" s="31">
        <f t="shared" si="3"/>
        <v>3811086</v>
      </c>
      <c r="Y37" s="31">
        <f t="shared" si="3"/>
        <v>-6603691</v>
      </c>
      <c r="Z37" s="32">
        <f>+IF(X37&lt;&gt;0,+(Y37/X37)*100,0)</f>
        <v>-173.27583266292075</v>
      </c>
      <c r="AA37" s="33">
        <f>SUM(AA29:AA36)</f>
        <v>15244550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-12547906</v>
      </c>
      <c r="D44" s="29">
        <f>+D37+D43</f>
        <v>0</v>
      </c>
      <c r="E44" s="30">
        <f t="shared" si="5"/>
        <v>15244550</v>
      </c>
      <c r="F44" s="31">
        <f t="shared" si="5"/>
        <v>15244550</v>
      </c>
      <c r="G44" s="31">
        <f t="shared" si="5"/>
        <v>-3133</v>
      </c>
      <c r="H44" s="31">
        <f t="shared" si="5"/>
        <v>-1310052</v>
      </c>
      <c r="I44" s="31">
        <f t="shared" si="5"/>
        <v>-1479420</v>
      </c>
      <c r="J44" s="31">
        <f t="shared" si="5"/>
        <v>-2792605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-2792605</v>
      </c>
      <c r="X44" s="31">
        <f t="shared" si="5"/>
        <v>3811086</v>
      </c>
      <c r="Y44" s="31">
        <f t="shared" si="5"/>
        <v>-6603691</v>
      </c>
      <c r="Z44" s="32">
        <f>+IF(X44&lt;&gt;0,+(Y44/X44)*100,0)</f>
        <v>-173.27583266292075</v>
      </c>
      <c r="AA44" s="33">
        <f>+AA37+AA43</f>
        <v>15244550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138174042</v>
      </c>
      <c r="D45" s="42">
        <f t="shared" si="6"/>
        <v>0</v>
      </c>
      <c r="E45" s="43">
        <f t="shared" si="6"/>
        <v>528379686</v>
      </c>
      <c r="F45" s="44">
        <f t="shared" si="6"/>
        <v>528379686</v>
      </c>
      <c r="G45" s="44">
        <f t="shared" si="6"/>
        <v>4117292</v>
      </c>
      <c r="H45" s="44">
        <f t="shared" si="6"/>
        <v>5911844</v>
      </c>
      <c r="I45" s="44">
        <f t="shared" si="6"/>
        <v>3878133</v>
      </c>
      <c r="J45" s="44">
        <f t="shared" si="6"/>
        <v>13907269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13907269</v>
      </c>
      <c r="X45" s="44">
        <f t="shared" si="6"/>
        <v>132094998</v>
      </c>
      <c r="Y45" s="44">
        <f t="shared" si="6"/>
        <v>-118187729</v>
      </c>
      <c r="Z45" s="45">
        <f>+IF(X45&lt;&gt;0,+(Y45/X45)*100,0)</f>
        <v>-89.471767129289788</v>
      </c>
      <c r="AA45" s="46">
        <f>+AA26-AA44</f>
        <v>528379686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27008623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27008623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31315</v>
      </c>
      <c r="D6" s="18"/>
      <c r="E6" s="19"/>
      <c r="F6" s="20"/>
      <c r="G6" s="20"/>
      <c r="H6" s="20"/>
      <c r="I6" s="20">
        <v>10100</v>
      </c>
      <c r="J6" s="20">
        <v>10100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10100</v>
      </c>
      <c r="X6" s="20"/>
      <c r="Y6" s="20">
        <v>10100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8810700</v>
      </c>
      <c r="D7" s="18"/>
      <c r="E7" s="19"/>
      <c r="F7" s="20"/>
      <c r="G7" s="20"/>
      <c r="H7" s="20">
        <v>1773342</v>
      </c>
      <c r="I7" s="20">
        <v>1878513</v>
      </c>
      <c r="J7" s="20">
        <v>3651855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3651855</v>
      </c>
      <c r="X7" s="20"/>
      <c r="Y7" s="20">
        <v>3651855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-2743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8839272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1773342</v>
      </c>
      <c r="I13" s="31">
        <f t="shared" si="0"/>
        <v>1888613</v>
      </c>
      <c r="J13" s="31">
        <f t="shared" si="0"/>
        <v>3661955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3661955</v>
      </c>
      <c r="X13" s="31">
        <f t="shared" si="0"/>
        <v>0</v>
      </c>
      <c r="Y13" s="31">
        <f t="shared" si="0"/>
        <v>3661955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1304009</v>
      </c>
      <c r="D17" s="18"/>
      <c r="E17" s="19">
        <v>19550554</v>
      </c>
      <c r="F17" s="20">
        <v>19550554</v>
      </c>
      <c r="G17" s="24">
        <v>6377132</v>
      </c>
      <c r="H17" s="24"/>
      <c r="I17" s="24">
        <v>704035</v>
      </c>
      <c r="J17" s="20">
        <v>7081167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7081167</v>
      </c>
      <c r="X17" s="20">
        <v>4887637</v>
      </c>
      <c r="Y17" s="24">
        <v>2193530</v>
      </c>
      <c r="Z17" s="25">
        <v>44.87915121356189</v>
      </c>
      <c r="AA17" s="26">
        <v>19550554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1304009</v>
      </c>
      <c r="D25" s="29">
        <f t="shared" ref="D25:Y25" si="1">SUM(D15:D24)</f>
        <v>0</v>
      </c>
      <c r="E25" s="35">
        <f t="shared" si="1"/>
        <v>19550554</v>
      </c>
      <c r="F25" s="36">
        <f t="shared" si="1"/>
        <v>19550554</v>
      </c>
      <c r="G25" s="36">
        <f t="shared" si="1"/>
        <v>6377132</v>
      </c>
      <c r="H25" s="36">
        <f t="shared" si="1"/>
        <v>0</v>
      </c>
      <c r="I25" s="36">
        <f t="shared" si="1"/>
        <v>704035</v>
      </c>
      <c r="J25" s="36">
        <f t="shared" si="1"/>
        <v>7081167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7081167</v>
      </c>
      <c r="X25" s="36">
        <f t="shared" si="1"/>
        <v>4887637</v>
      </c>
      <c r="Y25" s="36">
        <f t="shared" si="1"/>
        <v>2193530</v>
      </c>
      <c r="Z25" s="37">
        <f>+IF(X25&lt;&gt;0,+(Y25/X25)*100,0)</f>
        <v>44.87915121356189</v>
      </c>
      <c r="AA25" s="38">
        <f>SUM(AA15:AA24)</f>
        <v>19550554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10143281</v>
      </c>
      <c r="D26" s="29">
        <f>+D13+D25</f>
        <v>0</v>
      </c>
      <c r="E26" s="30">
        <f t="shared" si="2"/>
        <v>19550554</v>
      </c>
      <c r="F26" s="31">
        <f t="shared" si="2"/>
        <v>19550554</v>
      </c>
      <c r="G26" s="31">
        <f t="shared" si="2"/>
        <v>6377132</v>
      </c>
      <c r="H26" s="31">
        <f t="shared" si="2"/>
        <v>1773342</v>
      </c>
      <c r="I26" s="31">
        <f t="shared" si="2"/>
        <v>2592648</v>
      </c>
      <c r="J26" s="31">
        <f t="shared" si="2"/>
        <v>10743122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10743122</v>
      </c>
      <c r="X26" s="31">
        <f t="shared" si="2"/>
        <v>4887637</v>
      </c>
      <c r="Y26" s="31">
        <f t="shared" si="2"/>
        <v>5855485</v>
      </c>
      <c r="Z26" s="32">
        <f>+IF(X26&lt;&gt;0,+(Y26/X26)*100,0)</f>
        <v>119.80196156138436</v>
      </c>
      <c r="AA26" s="33">
        <f>+AA13+AA25</f>
        <v>19550554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6732122</v>
      </c>
      <c r="D32" s="18"/>
      <c r="E32" s="19"/>
      <c r="F32" s="20"/>
      <c r="G32" s="20">
        <v>423665</v>
      </c>
      <c r="H32" s="20">
        <v>510038</v>
      </c>
      <c r="I32" s="20">
        <v>1267981</v>
      </c>
      <c r="J32" s="20">
        <v>2201684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2201684</v>
      </c>
      <c r="X32" s="20"/>
      <c r="Y32" s="20">
        <v>2201684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6732122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423665</v>
      </c>
      <c r="H37" s="31">
        <f t="shared" si="3"/>
        <v>510038</v>
      </c>
      <c r="I37" s="31">
        <f t="shared" si="3"/>
        <v>1267981</v>
      </c>
      <c r="J37" s="31">
        <f t="shared" si="3"/>
        <v>2201684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2201684</v>
      </c>
      <c r="X37" s="31">
        <f t="shared" si="3"/>
        <v>0</v>
      </c>
      <c r="Y37" s="31">
        <f t="shared" si="3"/>
        <v>2201684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6732122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423665</v>
      </c>
      <c r="H44" s="31">
        <f t="shared" si="5"/>
        <v>510038</v>
      </c>
      <c r="I44" s="31">
        <f t="shared" si="5"/>
        <v>1267981</v>
      </c>
      <c r="J44" s="31">
        <f t="shared" si="5"/>
        <v>2201684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2201684</v>
      </c>
      <c r="X44" s="31">
        <f t="shared" si="5"/>
        <v>0</v>
      </c>
      <c r="Y44" s="31">
        <f t="shared" si="5"/>
        <v>2201684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3411159</v>
      </c>
      <c r="D45" s="42">
        <f t="shared" si="6"/>
        <v>0</v>
      </c>
      <c r="E45" s="43">
        <f t="shared" si="6"/>
        <v>19550554</v>
      </c>
      <c r="F45" s="44">
        <f t="shared" si="6"/>
        <v>19550554</v>
      </c>
      <c r="G45" s="44">
        <f t="shared" si="6"/>
        <v>5953467</v>
      </c>
      <c r="H45" s="44">
        <f t="shared" si="6"/>
        <v>1263304</v>
      </c>
      <c r="I45" s="44">
        <f t="shared" si="6"/>
        <v>1324667</v>
      </c>
      <c r="J45" s="44">
        <f t="shared" si="6"/>
        <v>8541438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8541438</v>
      </c>
      <c r="X45" s="44">
        <f t="shared" si="6"/>
        <v>4887637</v>
      </c>
      <c r="Y45" s="44">
        <f t="shared" si="6"/>
        <v>3653801</v>
      </c>
      <c r="Z45" s="45">
        <f>+IF(X45&lt;&gt;0,+(Y45/X45)*100,0)</f>
        <v>74.755981264566088</v>
      </c>
      <c r="AA45" s="46">
        <f>+AA26-AA44</f>
        <v>19550554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73585</v>
      </c>
      <c r="F6" s="20">
        <v>73585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18396</v>
      </c>
      <c r="Y6" s="20">
        <v>-18396</v>
      </c>
      <c r="Z6" s="21">
        <v>-100</v>
      </c>
      <c r="AA6" s="22">
        <v>73585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73585</v>
      </c>
      <c r="F13" s="31">
        <f t="shared" si="0"/>
        <v>73585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18396</v>
      </c>
      <c r="Y13" s="31">
        <f t="shared" si="0"/>
        <v>-18396</v>
      </c>
      <c r="Z13" s="32">
        <f>+IF(X13&lt;&gt;0,+(Y13/X13)*100,0)</f>
        <v>-100</v>
      </c>
      <c r="AA13" s="33">
        <f>SUM(AA6:AA12)</f>
        <v>73585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73585</v>
      </c>
      <c r="F26" s="31">
        <f t="shared" si="2"/>
        <v>73585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18396</v>
      </c>
      <c r="Y26" s="31">
        <f t="shared" si="2"/>
        <v>-18396</v>
      </c>
      <c r="Z26" s="32">
        <f>+IF(X26&lt;&gt;0,+(Y26/X26)*100,0)</f>
        <v>-100</v>
      </c>
      <c r="AA26" s="33">
        <f>+AA13+AA25</f>
        <v>73585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9598</v>
      </c>
      <c r="F35" s="20">
        <v>9598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2400</v>
      </c>
      <c r="Y35" s="20">
        <v>-2400</v>
      </c>
      <c r="Z35" s="21">
        <v>-100</v>
      </c>
      <c r="AA35" s="22">
        <v>9598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9598</v>
      </c>
      <c r="F37" s="31">
        <f t="shared" si="3"/>
        <v>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2400</v>
      </c>
      <c r="Y37" s="31">
        <f t="shared" si="3"/>
        <v>-2400</v>
      </c>
      <c r="Z37" s="32">
        <f>+IF(X37&lt;&gt;0,+(Y37/X37)*100,0)</f>
        <v>-100</v>
      </c>
      <c r="AA37" s="33">
        <f>SUM(AA29:AA36)</f>
        <v>9598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9598</v>
      </c>
      <c r="F44" s="31">
        <f t="shared" si="5"/>
        <v>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2400</v>
      </c>
      <c r="Y44" s="31">
        <f t="shared" si="5"/>
        <v>-2400</v>
      </c>
      <c r="Z44" s="32">
        <f>+IF(X44&lt;&gt;0,+(Y44/X44)*100,0)</f>
        <v>-100</v>
      </c>
      <c r="AA44" s="33">
        <f>+AA37+AA43</f>
        <v>9598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63987</v>
      </c>
      <c r="F45" s="44">
        <f t="shared" si="6"/>
        <v>63987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15996</v>
      </c>
      <c r="Y45" s="44">
        <f t="shared" si="6"/>
        <v>-15996</v>
      </c>
      <c r="Z45" s="45">
        <f>+IF(X45&lt;&gt;0,+(Y45/X45)*100,0)</f>
        <v>-100</v>
      </c>
      <c r="AA45" s="46">
        <f>+AA26-AA44</f>
        <v>63987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13324611</v>
      </c>
      <c r="D6" s="18"/>
      <c r="E6" s="19">
        <v>-43738955</v>
      </c>
      <c r="F6" s="20">
        <v>-43738955</v>
      </c>
      <c r="G6" s="20">
        <v>-2795241</v>
      </c>
      <c r="H6" s="20">
        <v>-2583069</v>
      </c>
      <c r="I6" s="20">
        <v>-2751980</v>
      </c>
      <c r="J6" s="20">
        <v>-8130290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-8130290</v>
      </c>
      <c r="X6" s="20">
        <v>-10934730</v>
      </c>
      <c r="Y6" s="20">
        <v>2804440</v>
      </c>
      <c r="Z6" s="21">
        <v>-25.647089594347548</v>
      </c>
      <c r="AA6" s="22">
        <v>-43738955</v>
      </c>
    </row>
    <row r="7" spans="1:27" x14ac:dyDescent="0.25">
      <c r="A7" s="23" t="s">
        <v>35</v>
      </c>
      <c r="B7" s="17" t="s">
        <v>32</v>
      </c>
      <c r="C7" s="18">
        <v>63334674</v>
      </c>
      <c r="D7" s="18"/>
      <c r="E7" s="19">
        <v>-8026794</v>
      </c>
      <c r="F7" s="20">
        <v>-8026794</v>
      </c>
      <c r="G7" s="20">
        <v>12350453</v>
      </c>
      <c r="H7" s="20">
        <v>9100590</v>
      </c>
      <c r="I7" s="20">
        <v>20086169</v>
      </c>
      <c r="J7" s="20">
        <v>41537212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41537212</v>
      </c>
      <c r="X7" s="20">
        <v>-2006700</v>
      </c>
      <c r="Y7" s="20">
        <v>43543912</v>
      </c>
      <c r="Z7" s="21">
        <v>-2169.9263467384262</v>
      </c>
      <c r="AA7" s="22">
        <v>-8026794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81590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-10081</v>
      </c>
      <c r="X9" s="20"/>
      <c r="Y9" s="20">
        <v>-10081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377633</v>
      </c>
      <c r="D10" s="18"/>
      <c r="E10" s="19"/>
      <c r="F10" s="20"/>
      <c r="G10" s="20">
        <v>8036</v>
      </c>
      <c r="H10" s="20">
        <v>80942</v>
      </c>
      <c r="I10" s="20"/>
      <c r="J10" s="20">
        <v>88978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88978</v>
      </c>
      <c r="X10" s="20"/>
      <c r="Y10" s="20">
        <v>88978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66642060</v>
      </c>
      <c r="D11" s="18"/>
      <c r="E11" s="19"/>
      <c r="F11" s="20"/>
      <c r="G11" s="24">
        <v>24999</v>
      </c>
      <c r="H11" s="24">
        <v>8858</v>
      </c>
      <c r="I11" s="24">
        <v>79338</v>
      </c>
      <c r="J11" s="20">
        <v>113195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113195</v>
      </c>
      <c r="X11" s="20"/>
      <c r="Y11" s="24">
        <v>113195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143760568</v>
      </c>
      <c r="D13" s="29">
        <f>SUM(D6:D12)</f>
        <v>0</v>
      </c>
      <c r="E13" s="30">
        <f t="shared" si="0"/>
        <v>-51765749</v>
      </c>
      <c r="F13" s="31">
        <f t="shared" si="0"/>
        <v>-51765749</v>
      </c>
      <c r="G13" s="31">
        <f t="shared" si="0"/>
        <v>9584916</v>
      </c>
      <c r="H13" s="31">
        <f t="shared" si="0"/>
        <v>6604022</v>
      </c>
      <c r="I13" s="31">
        <f t="shared" si="0"/>
        <v>17410076</v>
      </c>
      <c r="J13" s="31">
        <f t="shared" si="0"/>
        <v>33599014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33599014</v>
      </c>
      <c r="X13" s="31">
        <f t="shared" si="0"/>
        <v>-12941430</v>
      </c>
      <c r="Y13" s="31">
        <f t="shared" si="0"/>
        <v>46540444</v>
      </c>
      <c r="Z13" s="32">
        <f>+IF(X13&lt;&gt;0,+(Y13/X13)*100,0)</f>
        <v>-359.62365828196727</v>
      </c>
      <c r="AA13" s="33">
        <f>SUM(AA6:AA12)</f>
        <v>-51765749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41418254</v>
      </c>
      <c r="D17" s="18"/>
      <c r="E17" s="19">
        <v>-11064011</v>
      </c>
      <c r="F17" s="20">
        <v>-11064011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-2766006</v>
      </c>
      <c r="Y17" s="24">
        <v>2766006</v>
      </c>
      <c r="Z17" s="25">
        <v>-100</v>
      </c>
      <c r="AA17" s="26">
        <v>-11064011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41418240</v>
      </c>
      <c r="D25" s="29">
        <f t="shared" ref="D25:Y25" si="1">SUM(D15:D24)</f>
        <v>0</v>
      </c>
      <c r="E25" s="35">
        <f t="shared" si="1"/>
        <v>-11064011</v>
      </c>
      <c r="F25" s="36">
        <f t="shared" si="1"/>
        <v>-11064011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-2766006</v>
      </c>
      <c r="Y25" s="36">
        <f t="shared" si="1"/>
        <v>2766006</v>
      </c>
      <c r="Z25" s="37">
        <f>+IF(X25&lt;&gt;0,+(Y25/X25)*100,0)</f>
        <v>-100</v>
      </c>
      <c r="AA25" s="38">
        <f>SUM(AA15:AA24)</f>
        <v>-11064011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185178808</v>
      </c>
      <c r="D26" s="29">
        <f>+D13+D25</f>
        <v>0</v>
      </c>
      <c r="E26" s="30">
        <f t="shared" si="2"/>
        <v>-62829760</v>
      </c>
      <c r="F26" s="31">
        <f t="shared" si="2"/>
        <v>-62829760</v>
      </c>
      <c r="G26" s="31">
        <f t="shared" si="2"/>
        <v>9584916</v>
      </c>
      <c r="H26" s="31">
        <f t="shared" si="2"/>
        <v>6604022</v>
      </c>
      <c r="I26" s="31">
        <f t="shared" si="2"/>
        <v>17410076</v>
      </c>
      <c r="J26" s="31">
        <f t="shared" si="2"/>
        <v>33599014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33599014</v>
      </c>
      <c r="X26" s="31">
        <f t="shared" si="2"/>
        <v>-15707436</v>
      </c>
      <c r="Y26" s="31">
        <f t="shared" si="2"/>
        <v>49306450</v>
      </c>
      <c r="Z26" s="32">
        <f>+IF(X26&lt;&gt;0,+(Y26/X26)*100,0)</f>
        <v>-313.90514658152989</v>
      </c>
      <c r="AA26" s="33">
        <f>+AA13+AA25</f>
        <v>-62829760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7587662</v>
      </c>
      <c r="D32" s="18"/>
      <c r="E32" s="19">
        <v>676914</v>
      </c>
      <c r="F32" s="20">
        <v>676914</v>
      </c>
      <c r="G32" s="20">
        <v>1142296</v>
      </c>
      <c r="H32" s="20">
        <v>-3864096</v>
      </c>
      <c r="I32" s="20">
        <v>1186010</v>
      </c>
      <c r="J32" s="20">
        <v>-1535790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-1535790</v>
      </c>
      <c r="X32" s="20">
        <v>169230</v>
      </c>
      <c r="Y32" s="20">
        <v>-1705020</v>
      </c>
      <c r="Z32" s="21">
        <v>-1007.5163978018082</v>
      </c>
      <c r="AA32" s="22">
        <v>676914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-5951904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13505</v>
      </c>
      <c r="D35" s="18"/>
      <c r="E35" s="19"/>
      <c r="F35" s="20"/>
      <c r="G35" s="20">
        <v>1151</v>
      </c>
      <c r="H35" s="20">
        <v>1159</v>
      </c>
      <c r="I35" s="20">
        <v>1073</v>
      </c>
      <c r="J35" s="20">
        <v>3383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3383</v>
      </c>
      <c r="X35" s="20"/>
      <c r="Y35" s="20">
        <v>3383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1649263</v>
      </c>
      <c r="D37" s="29">
        <f t="shared" ref="D37:Y37" si="3">SUM(D29:D36)</f>
        <v>0</v>
      </c>
      <c r="E37" s="30">
        <f t="shared" si="3"/>
        <v>676914</v>
      </c>
      <c r="F37" s="31">
        <f t="shared" si="3"/>
        <v>676914</v>
      </c>
      <c r="G37" s="31">
        <f t="shared" si="3"/>
        <v>1143447</v>
      </c>
      <c r="H37" s="31">
        <f t="shared" si="3"/>
        <v>-3862937</v>
      </c>
      <c r="I37" s="31">
        <f t="shared" si="3"/>
        <v>1187083</v>
      </c>
      <c r="J37" s="31">
        <f t="shared" si="3"/>
        <v>-1532407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-1532407</v>
      </c>
      <c r="X37" s="31">
        <f t="shared" si="3"/>
        <v>169230</v>
      </c>
      <c r="Y37" s="31">
        <f t="shared" si="3"/>
        <v>-1701637</v>
      </c>
      <c r="Z37" s="32">
        <f>+IF(X37&lt;&gt;0,+(Y37/X37)*100,0)</f>
        <v>-1005.5173432606513</v>
      </c>
      <c r="AA37" s="33">
        <f>SUM(AA29:AA36)</f>
        <v>676914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1649263</v>
      </c>
      <c r="D44" s="29">
        <f>+D37+D43</f>
        <v>0</v>
      </c>
      <c r="E44" s="30">
        <f t="shared" si="5"/>
        <v>676914</v>
      </c>
      <c r="F44" s="31">
        <f t="shared" si="5"/>
        <v>676914</v>
      </c>
      <c r="G44" s="31">
        <f t="shared" si="5"/>
        <v>1143447</v>
      </c>
      <c r="H44" s="31">
        <f t="shared" si="5"/>
        <v>-3862937</v>
      </c>
      <c r="I44" s="31">
        <f t="shared" si="5"/>
        <v>1187083</v>
      </c>
      <c r="J44" s="31">
        <f t="shared" si="5"/>
        <v>-1532407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-1532407</v>
      </c>
      <c r="X44" s="31">
        <f t="shared" si="5"/>
        <v>169230</v>
      </c>
      <c r="Y44" s="31">
        <f t="shared" si="5"/>
        <v>-1701637</v>
      </c>
      <c r="Z44" s="32">
        <f>+IF(X44&lt;&gt;0,+(Y44/X44)*100,0)</f>
        <v>-1005.5173432606513</v>
      </c>
      <c r="AA44" s="33">
        <f>+AA37+AA43</f>
        <v>676914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183529545</v>
      </c>
      <c r="D45" s="42">
        <f t="shared" si="6"/>
        <v>0</v>
      </c>
      <c r="E45" s="43">
        <f t="shared" si="6"/>
        <v>-63506674</v>
      </c>
      <c r="F45" s="44">
        <f t="shared" si="6"/>
        <v>-63506674</v>
      </c>
      <c r="G45" s="44">
        <f t="shared" si="6"/>
        <v>8441469</v>
      </c>
      <c r="H45" s="44">
        <f t="shared" si="6"/>
        <v>10466959</v>
      </c>
      <c r="I45" s="44">
        <f t="shared" si="6"/>
        <v>16222993</v>
      </c>
      <c r="J45" s="44">
        <f t="shared" si="6"/>
        <v>35131421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35131421</v>
      </c>
      <c r="X45" s="44">
        <f t="shared" si="6"/>
        <v>-15876666</v>
      </c>
      <c r="Y45" s="44">
        <f t="shared" si="6"/>
        <v>51008087</v>
      </c>
      <c r="Z45" s="45">
        <f>+IF(X45&lt;&gt;0,+(Y45/X45)*100,0)</f>
        <v>-321.27706786802719</v>
      </c>
      <c r="AA45" s="46">
        <f>+AA26-AA44</f>
        <v>-63506674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278102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1131401</v>
      </c>
      <c r="F48" s="20">
        <v>1131401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282849</v>
      </c>
      <c r="Y48" s="20">
        <v>-282849</v>
      </c>
      <c r="Z48" s="47">
        <v>-100</v>
      </c>
      <c r="AA48" s="22">
        <v>1131401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278102</v>
      </c>
      <c r="D50" s="50">
        <f t="shared" ref="D50:Y50" si="7">SUM(D47:D49)</f>
        <v>0</v>
      </c>
      <c r="E50" s="51">
        <f t="shared" si="7"/>
        <v>1131401</v>
      </c>
      <c r="F50" s="52">
        <f t="shared" si="7"/>
        <v>1131401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282849</v>
      </c>
      <c r="Y50" s="52">
        <f t="shared" si="7"/>
        <v>-282849</v>
      </c>
      <c r="Z50" s="53">
        <f>+IF(X50&lt;&gt;0,+(Y50/X50)*100,0)</f>
        <v>-100</v>
      </c>
      <c r="AA50" s="54">
        <f>SUM(AA47:AA49)</f>
        <v>1131401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1041179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1041179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1041179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469704</v>
      </c>
      <c r="D32" s="18"/>
      <c r="E32" s="19">
        <v>22</v>
      </c>
      <c r="F32" s="20">
        <v>22</v>
      </c>
      <c r="G32" s="20">
        <v>44359</v>
      </c>
      <c r="H32" s="20">
        <v>41662</v>
      </c>
      <c r="I32" s="20">
        <v>41857</v>
      </c>
      <c r="J32" s="20">
        <v>127878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127878</v>
      </c>
      <c r="X32" s="20"/>
      <c r="Y32" s="20">
        <v>127878</v>
      </c>
      <c r="Z32" s="21"/>
      <c r="AA32" s="22">
        <v>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469704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44359</v>
      </c>
      <c r="H37" s="31">
        <f t="shared" si="3"/>
        <v>41662</v>
      </c>
      <c r="I37" s="31">
        <f t="shared" si="3"/>
        <v>41857</v>
      </c>
      <c r="J37" s="31">
        <f t="shared" si="3"/>
        <v>127878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127878</v>
      </c>
      <c r="X37" s="31">
        <f t="shared" si="3"/>
        <v>0</v>
      </c>
      <c r="Y37" s="31">
        <f t="shared" si="3"/>
        <v>127878</v>
      </c>
      <c r="Z37" s="32">
        <f>+IF(X37&lt;&gt;0,+(Y37/X37)*100,0)</f>
        <v>0</v>
      </c>
      <c r="AA37" s="33">
        <f>SUM(AA29:AA36)</f>
        <v>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469704</v>
      </c>
      <c r="D44" s="29">
        <f>+D37+D43</f>
        <v>0</v>
      </c>
      <c r="E44" s="30">
        <f t="shared" si="5"/>
        <v>22</v>
      </c>
      <c r="F44" s="31">
        <f t="shared" si="5"/>
        <v>22</v>
      </c>
      <c r="G44" s="31">
        <f t="shared" si="5"/>
        <v>44359</v>
      </c>
      <c r="H44" s="31">
        <f t="shared" si="5"/>
        <v>41662</v>
      </c>
      <c r="I44" s="31">
        <f t="shared" si="5"/>
        <v>41857</v>
      </c>
      <c r="J44" s="31">
        <f t="shared" si="5"/>
        <v>127878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127878</v>
      </c>
      <c r="X44" s="31">
        <f t="shared" si="5"/>
        <v>0</v>
      </c>
      <c r="Y44" s="31">
        <f t="shared" si="5"/>
        <v>127878</v>
      </c>
      <c r="Z44" s="32">
        <f>+IF(X44&lt;&gt;0,+(Y44/X44)*100,0)</f>
        <v>0</v>
      </c>
      <c r="AA44" s="33">
        <f>+AA37+AA43</f>
        <v>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571475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-44359</v>
      </c>
      <c r="H45" s="44">
        <f t="shared" si="6"/>
        <v>-41662</v>
      </c>
      <c r="I45" s="44">
        <f t="shared" si="6"/>
        <v>-41857</v>
      </c>
      <c r="J45" s="44">
        <f t="shared" si="6"/>
        <v>-127878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-127878</v>
      </c>
      <c r="X45" s="44">
        <f t="shared" si="6"/>
        <v>0</v>
      </c>
      <c r="Y45" s="44">
        <f t="shared" si="6"/>
        <v>-127878</v>
      </c>
      <c r="Z45" s="45">
        <f>+IF(X45&lt;&gt;0,+(Y45/X45)*100,0)</f>
        <v>0</v>
      </c>
      <c r="AA45" s="46">
        <f>+AA26-AA44</f>
        <v>-20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11876</v>
      </c>
      <c r="D6" s="18"/>
      <c r="E6" s="19"/>
      <c r="F6" s="20"/>
      <c r="G6" s="20">
        <v>339</v>
      </c>
      <c r="H6" s="20">
        <v>186</v>
      </c>
      <c r="I6" s="20">
        <v>652</v>
      </c>
      <c r="J6" s="20">
        <v>1177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1177</v>
      </c>
      <c r="X6" s="20"/>
      <c r="Y6" s="20">
        <v>1177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11876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339</v>
      </c>
      <c r="H13" s="31">
        <f t="shared" si="0"/>
        <v>186</v>
      </c>
      <c r="I13" s="31">
        <f t="shared" si="0"/>
        <v>652</v>
      </c>
      <c r="J13" s="31">
        <f t="shared" si="0"/>
        <v>1177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1177</v>
      </c>
      <c r="X13" s="31">
        <f t="shared" si="0"/>
        <v>0</v>
      </c>
      <c r="Y13" s="31">
        <f t="shared" si="0"/>
        <v>1177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339</v>
      </c>
      <c r="H26" s="31">
        <f t="shared" si="2"/>
        <v>186</v>
      </c>
      <c r="I26" s="31">
        <f t="shared" si="2"/>
        <v>652</v>
      </c>
      <c r="J26" s="31">
        <f t="shared" si="2"/>
        <v>1177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1177</v>
      </c>
      <c r="X26" s="31">
        <f t="shared" si="2"/>
        <v>0</v>
      </c>
      <c r="Y26" s="31">
        <f t="shared" si="2"/>
        <v>1177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339</v>
      </c>
      <c r="H45" s="44">
        <f t="shared" si="6"/>
        <v>186</v>
      </c>
      <c r="I45" s="44">
        <f t="shared" si="6"/>
        <v>652</v>
      </c>
      <c r="J45" s="44">
        <f t="shared" si="6"/>
        <v>1177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1177</v>
      </c>
      <c r="X45" s="44">
        <f t="shared" si="6"/>
        <v>0</v>
      </c>
      <c r="Y45" s="44">
        <f t="shared" si="6"/>
        <v>1177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</v>
      </c>
      <c r="Y37" s="31">
        <f t="shared" si="3"/>
        <v>1</v>
      </c>
      <c r="Z37" s="32">
        <f>+IF(X37&lt;&gt;0,+(Y37/X37)*100,0)</f>
        <v>-100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</v>
      </c>
      <c r="Y44" s="31">
        <f t="shared" si="5"/>
        <v>1</v>
      </c>
      <c r="Z44" s="32">
        <f>+IF(X44&lt;&gt;0,+(Y44/X44)*100,0)</f>
        <v>-100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333448651</v>
      </c>
      <c r="D17" s="18"/>
      <c r="E17" s="19">
        <v>33650343</v>
      </c>
      <c r="F17" s="20">
        <v>33650343</v>
      </c>
      <c r="G17" s="24">
        <v>333669150</v>
      </c>
      <c r="H17" s="24">
        <v>572081</v>
      </c>
      <c r="I17" s="24">
        <v>-34872594</v>
      </c>
      <c r="J17" s="20">
        <v>299368637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299368637</v>
      </c>
      <c r="X17" s="20">
        <v>6549793</v>
      </c>
      <c r="Y17" s="24">
        <v>292818844</v>
      </c>
      <c r="Z17" s="25">
        <v>4470.6579887333846</v>
      </c>
      <c r="AA17" s="26">
        <v>33650343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333448651</v>
      </c>
      <c r="D25" s="29">
        <f t="shared" ref="D25:Y25" si="1">SUM(D15:D24)</f>
        <v>0</v>
      </c>
      <c r="E25" s="35">
        <f t="shared" si="1"/>
        <v>33650343</v>
      </c>
      <c r="F25" s="36">
        <f t="shared" si="1"/>
        <v>33650343</v>
      </c>
      <c r="G25" s="36">
        <f t="shared" si="1"/>
        <v>333669150</v>
      </c>
      <c r="H25" s="36">
        <f t="shared" si="1"/>
        <v>572081</v>
      </c>
      <c r="I25" s="36">
        <f t="shared" si="1"/>
        <v>-34872594</v>
      </c>
      <c r="J25" s="36">
        <f t="shared" si="1"/>
        <v>299368637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299368637</v>
      </c>
      <c r="X25" s="36">
        <f t="shared" si="1"/>
        <v>6549793</v>
      </c>
      <c r="Y25" s="36">
        <f t="shared" si="1"/>
        <v>292818844</v>
      </c>
      <c r="Z25" s="37">
        <f>+IF(X25&lt;&gt;0,+(Y25/X25)*100,0)</f>
        <v>4470.6579887333846</v>
      </c>
      <c r="AA25" s="38">
        <f>SUM(AA15:AA24)</f>
        <v>33650343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333448651</v>
      </c>
      <c r="D26" s="29">
        <f>+D13+D25</f>
        <v>0</v>
      </c>
      <c r="E26" s="30">
        <f t="shared" si="2"/>
        <v>33650343</v>
      </c>
      <c r="F26" s="31">
        <f t="shared" si="2"/>
        <v>33650343</v>
      </c>
      <c r="G26" s="31">
        <f t="shared" si="2"/>
        <v>333669150</v>
      </c>
      <c r="H26" s="31">
        <f t="shared" si="2"/>
        <v>572081</v>
      </c>
      <c r="I26" s="31">
        <f t="shared" si="2"/>
        <v>-34872594</v>
      </c>
      <c r="J26" s="31">
        <f t="shared" si="2"/>
        <v>299368637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299368637</v>
      </c>
      <c r="X26" s="31">
        <f t="shared" si="2"/>
        <v>6549793</v>
      </c>
      <c r="Y26" s="31">
        <f t="shared" si="2"/>
        <v>292818844</v>
      </c>
      <c r="Z26" s="32">
        <f>+IF(X26&lt;&gt;0,+(Y26/X26)*100,0)</f>
        <v>4470.6579887333846</v>
      </c>
      <c r="AA26" s="33">
        <f>+AA13+AA25</f>
        <v>33650343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333448651</v>
      </c>
      <c r="D45" s="42">
        <f t="shared" si="6"/>
        <v>0</v>
      </c>
      <c r="E45" s="43">
        <f t="shared" si="6"/>
        <v>33650343</v>
      </c>
      <c r="F45" s="44">
        <f t="shared" si="6"/>
        <v>33650343</v>
      </c>
      <c r="G45" s="44">
        <f t="shared" si="6"/>
        <v>333669150</v>
      </c>
      <c r="H45" s="44">
        <f t="shared" si="6"/>
        <v>572081</v>
      </c>
      <c r="I45" s="44">
        <f t="shared" si="6"/>
        <v>-34872594</v>
      </c>
      <c r="J45" s="44">
        <f t="shared" si="6"/>
        <v>299368637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299368637</v>
      </c>
      <c r="X45" s="44">
        <f t="shared" si="6"/>
        <v>6549793</v>
      </c>
      <c r="Y45" s="44">
        <f t="shared" si="6"/>
        <v>292818844</v>
      </c>
      <c r="Z45" s="45">
        <f>+IF(X45&lt;&gt;0,+(Y45/X45)*100,0)</f>
        <v>4470.6579887333846</v>
      </c>
      <c r="AA45" s="46">
        <f>+AA26-AA44</f>
        <v>33650343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181038380</v>
      </c>
      <c r="D47" s="18"/>
      <c r="E47" s="19">
        <v>-203682366</v>
      </c>
      <c r="F47" s="20">
        <v>-203682366</v>
      </c>
      <c r="G47" s="20">
        <v>191507060</v>
      </c>
      <c r="H47" s="20">
        <v>584952</v>
      </c>
      <c r="I47" s="20">
        <v>-1110</v>
      </c>
      <c r="J47" s="20">
        <v>192090902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192090902</v>
      </c>
      <c r="X47" s="20">
        <v>-50920611</v>
      </c>
      <c r="Y47" s="20">
        <v>243011513</v>
      </c>
      <c r="Z47" s="47">
        <v>-477.23605084000269</v>
      </c>
      <c r="AA47" s="22">
        <v>-203682366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181038380</v>
      </c>
      <c r="D50" s="50">
        <f t="shared" ref="D50:Y50" si="7">SUM(D47:D49)</f>
        <v>0</v>
      </c>
      <c r="E50" s="51">
        <f t="shared" si="7"/>
        <v>-203682366</v>
      </c>
      <c r="F50" s="52">
        <f t="shared" si="7"/>
        <v>-203682366</v>
      </c>
      <c r="G50" s="52">
        <f t="shared" si="7"/>
        <v>191507060</v>
      </c>
      <c r="H50" s="52">
        <f t="shared" si="7"/>
        <v>584952</v>
      </c>
      <c r="I50" s="52">
        <f t="shared" si="7"/>
        <v>-1110</v>
      </c>
      <c r="J50" s="52">
        <f t="shared" si="7"/>
        <v>192090902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192090902</v>
      </c>
      <c r="X50" s="52">
        <f t="shared" si="7"/>
        <v>-50920611</v>
      </c>
      <c r="Y50" s="52">
        <f t="shared" si="7"/>
        <v>243011513</v>
      </c>
      <c r="Z50" s="53">
        <f>+IF(X50&lt;&gt;0,+(Y50/X50)*100,0)</f>
        <v>-477.23605084000269</v>
      </c>
      <c r="AA50" s="54">
        <f>SUM(AA47:AA49)</f>
        <v>-203682366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48599003</v>
      </c>
      <c r="D17" s="18"/>
      <c r="E17" s="19">
        <v>92340850</v>
      </c>
      <c r="F17" s="20">
        <v>92340850</v>
      </c>
      <c r="G17" s="24"/>
      <c r="H17" s="24">
        <v>839116</v>
      </c>
      <c r="I17" s="24"/>
      <c r="J17" s="20">
        <v>839116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839116</v>
      </c>
      <c r="X17" s="20">
        <v>89326605</v>
      </c>
      <c r="Y17" s="24">
        <v>-88487489</v>
      </c>
      <c r="Z17" s="25">
        <v>-99.060620293360529</v>
      </c>
      <c r="AA17" s="26">
        <v>92340850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48599003</v>
      </c>
      <c r="D25" s="29">
        <f t="shared" ref="D25:Y25" si="1">SUM(D15:D24)</f>
        <v>0</v>
      </c>
      <c r="E25" s="35">
        <f t="shared" si="1"/>
        <v>92340850</v>
      </c>
      <c r="F25" s="36">
        <f t="shared" si="1"/>
        <v>92340850</v>
      </c>
      <c r="G25" s="36">
        <f t="shared" si="1"/>
        <v>0</v>
      </c>
      <c r="H25" s="36">
        <f t="shared" si="1"/>
        <v>839116</v>
      </c>
      <c r="I25" s="36">
        <f t="shared" si="1"/>
        <v>0</v>
      </c>
      <c r="J25" s="36">
        <f t="shared" si="1"/>
        <v>839116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839116</v>
      </c>
      <c r="X25" s="36">
        <f t="shared" si="1"/>
        <v>89326605</v>
      </c>
      <c r="Y25" s="36">
        <f t="shared" si="1"/>
        <v>-88487489</v>
      </c>
      <c r="Z25" s="37">
        <f>+IF(X25&lt;&gt;0,+(Y25/X25)*100,0)</f>
        <v>-99.060620293360529</v>
      </c>
      <c r="AA25" s="38">
        <f>SUM(AA15:AA24)</f>
        <v>92340850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48599003</v>
      </c>
      <c r="D26" s="29">
        <f>+D13+D25</f>
        <v>0</v>
      </c>
      <c r="E26" s="30">
        <f t="shared" si="2"/>
        <v>92340850</v>
      </c>
      <c r="F26" s="31">
        <f t="shared" si="2"/>
        <v>92340843</v>
      </c>
      <c r="G26" s="31">
        <f t="shared" si="2"/>
        <v>0</v>
      </c>
      <c r="H26" s="31">
        <f t="shared" si="2"/>
        <v>839116</v>
      </c>
      <c r="I26" s="31">
        <f t="shared" si="2"/>
        <v>0</v>
      </c>
      <c r="J26" s="31">
        <f t="shared" si="2"/>
        <v>839116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839116</v>
      </c>
      <c r="X26" s="31">
        <f t="shared" si="2"/>
        <v>89326605</v>
      </c>
      <c r="Y26" s="31">
        <f t="shared" si="2"/>
        <v>-88487489</v>
      </c>
      <c r="Z26" s="32">
        <f>+IF(X26&lt;&gt;0,+(Y26/X26)*100,0)</f>
        <v>-99.060620293360529</v>
      </c>
      <c r="AA26" s="33">
        <f>+AA13+AA25</f>
        <v>92340843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</v>
      </c>
      <c r="G32" s="20"/>
      <c r="H32" s="20">
        <v>86435</v>
      </c>
      <c r="I32" s="20">
        <v>96941</v>
      </c>
      <c r="J32" s="20">
        <v>183376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183376</v>
      </c>
      <c r="X32" s="20"/>
      <c r="Y32" s="20">
        <v>183376</v>
      </c>
      <c r="Z32" s="21"/>
      <c r="AA32" s="22">
        <v>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</v>
      </c>
      <c r="G37" s="31">
        <f t="shared" si="3"/>
        <v>0</v>
      </c>
      <c r="H37" s="31">
        <f t="shared" si="3"/>
        <v>86435</v>
      </c>
      <c r="I37" s="31">
        <f t="shared" si="3"/>
        <v>96941</v>
      </c>
      <c r="J37" s="31">
        <f t="shared" si="3"/>
        <v>183376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183376</v>
      </c>
      <c r="X37" s="31">
        <f t="shared" si="3"/>
        <v>0</v>
      </c>
      <c r="Y37" s="31">
        <f t="shared" si="3"/>
        <v>183376</v>
      </c>
      <c r="Z37" s="32">
        <f>+IF(X37&lt;&gt;0,+(Y37/X37)*100,0)</f>
        <v>0</v>
      </c>
      <c r="AA37" s="33">
        <f>SUM(AA29:AA36)</f>
        <v>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</v>
      </c>
      <c r="G44" s="31">
        <f t="shared" si="5"/>
        <v>0</v>
      </c>
      <c r="H44" s="31">
        <f t="shared" si="5"/>
        <v>86435</v>
      </c>
      <c r="I44" s="31">
        <f t="shared" si="5"/>
        <v>96941</v>
      </c>
      <c r="J44" s="31">
        <f t="shared" si="5"/>
        <v>183376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183376</v>
      </c>
      <c r="X44" s="31">
        <f t="shared" si="5"/>
        <v>0</v>
      </c>
      <c r="Y44" s="31">
        <f t="shared" si="5"/>
        <v>183376</v>
      </c>
      <c r="Z44" s="32">
        <f>+IF(X44&lt;&gt;0,+(Y44/X44)*100,0)</f>
        <v>0</v>
      </c>
      <c r="AA44" s="33">
        <f>+AA37+AA43</f>
        <v>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48599003</v>
      </c>
      <c r="D45" s="42">
        <f t="shared" si="6"/>
        <v>0</v>
      </c>
      <c r="E45" s="43">
        <f t="shared" si="6"/>
        <v>92340850</v>
      </c>
      <c r="F45" s="44">
        <f t="shared" si="6"/>
        <v>92340836</v>
      </c>
      <c r="G45" s="44">
        <f t="shared" si="6"/>
        <v>0</v>
      </c>
      <c r="H45" s="44">
        <f t="shared" si="6"/>
        <v>752681</v>
      </c>
      <c r="I45" s="44">
        <f t="shared" si="6"/>
        <v>-96941</v>
      </c>
      <c r="J45" s="44">
        <f t="shared" si="6"/>
        <v>655740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655740</v>
      </c>
      <c r="X45" s="44">
        <f t="shared" si="6"/>
        <v>89326605</v>
      </c>
      <c r="Y45" s="44">
        <f t="shared" si="6"/>
        <v>-88670865</v>
      </c>
      <c r="Z45" s="45">
        <f>+IF(X45&lt;&gt;0,+(Y45/X45)*100,0)</f>
        <v>-99.265907396794049</v>
      </c>
      <c r="AA45" s="46">
        <f>+AA26-AA44</f>
        <v>92340836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-2197043</v>
      </c>
      <c r="D6" s="18"/>
      <c r="E6" s="19">
        <v>-6092193</v>
      </c>
      <c r="F6" s="20">
        <v>-6092193</v>
      </c>
      <c r="G6" s="20">
        <v>-290569</v>
      </c>
      <c r="H6" s="20">
        <v>-30528</v>
      </c>
      <c r="I6" s="20">
        <v>-760277</v>
      </c>
      <c r="J6" s="20">
        <v>-1081374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-1081374</v>
      </c>
      <c r="X6" s="20">
        <v>-1523043</v>
      </c>
      <c r="Y6" s="20">
        <v>441669</v>
      </c>
      <c r="Z6" s="21">
        <v>-28.999115586362301</v>
      </c>
      <c r="AA6" s="22">
        <v>-6092193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-11062</v>
      </c>
      <c r="D10" s="18"/>
      <c r="E10" s="19"/>
      <c r="F10" s="20"/>
      <c r="G10" s="20"/>
      <c r="H10" s="20">
        <v>-10301</v>
      </c>
      <c r="I10" s="20"/>
      <c r="J10" s="20">
        <v>-10301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-10301</v>
      </c>
      <c r="X10" s="20"/>
      <c r="Y10" s="20">
        <v>-10301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-2208105</v>
      </c>
      <c r="D13" s="29">
        <f>SUM(D6:D12)</f>
        <v>0</v>
      </c>
      <c r="E13" s="30">
        <f t="shared" si="0"/>
        <v>-6092193</v>
      </c>
      <c r="F13" s="31">
        <f t="shared" si="0"/>
        <v>-6092193</v>
      </c>
      <c r="G13" s="31">
        <f t="shared" si="0"/>
        <v>-290569</v>
      </c>
      <c r="H13" s="31">
        <f t="shared" si="0"/>
        <v>-40829</v>
      </c>
      <c r="I13" s="31">
        <f t="shared" si="0"/>
        <v>-760277</v>
      </c>
      <c r="J13" s="31">
        <f t="shared" si="0"/>
        <v>-1091675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-1091675</v>
      </c>
      <c r="X13" s="31">
        <f t="shared" si="0"/>
        <v>-1523043</v>
      </c>
      <c r="Y13" s="31">
        <f t="shared" si="0"/>
        <v>431368</v>
      </c>
      <c r="Z13" s="32">
        <f>+IF(X13&lt;&gt;0,+(Y13/X13)*100,0)</f>
        <v>-28.322772239523115</v>
      </c>
      <c r="AA13" s="33">
        <f>SUM(AA6:AA12)</f>
        <v>-6092193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-1803225</v>
      </c>
      <c r="Y16" s="20">
        <v>1803225</v>
      </c>
      <c r="Z16" s="21">
        <v>-100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-7212900</v>
      </c>
      <c r="F25" s="36">
        <f t="shared" si="1"/>
        <v>-7212900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-1803225</v>
      </c>
      <c r="Y25" s="36">
        <f t="shared" si="1"/>
        <v>1803225</v>
      </c>
      <c r="Z25" s="37">
        <f>+IF(X25&lt;&gt;0,+(Y25/X25)*100,0)</f>
        <v>-100</v>
      </c>
      <c r="AA25" s="38">
        <f>SUM(AA15:AA24)</f>
        <v>-7212900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-2208105</v>
      </c>
      <c r="D26" s="29">
        <f>+D13+D25</f>
        <v>0</v>
      </c>
      <c r="E26" s="30">
        <f t="shared" si="2"/>
        <v>-13305093</v>
      </c>
      <c r="F26" s="31">
        <f t="shared" si="2"/>
        <v>-13305093</v>
      </c>
      <c r="G26" s="31">
        <f t="shared" si="2"/>
        <v>-290569</v>
      </c>
      <c r="H26" s="31">
        <f t="shared" si="2"/>
        <v>-40829</v>
      </c>
      <c r="I26" s="31">
        <f t="shared" si="2"/>
        <v>-760277</v>
      </c>
      <c r="J26" s="31">
        <f t="shared" si="2"/>
        <v>-1091675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-1091675</v>
      </c>
      <c r="X26" s="31">
        <f t="shared" si="2"/>
        <v>-3326268</v>
      </c>
      <c r="Y26" s="31">
        <f t="shared" si="2"/>
        <v>2234593</v>
      </c>
      <c r="Z26" s="32">
        <f>+IF(X26&lt;&gt;0,+(Y26/X26)*100,0)</f>
        <v>-67.180185120381168</v>
      </c>
      <c r="AA26" s="33">
        <f>+AA13+AA25</f>
        <v>-13305093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4169628</v>
      </c>
      <c r="D32" s="18"/>
      <c r="E32" s="19"/>
      <c r="F32" s="20"/>
      <c r="G32" s="20">
        <v>41464</v>
      </c>
      <c r="H32" s="20">
        <v>758672</v>
      </c>
      <c r="I32" s="20">
        <v>-427619</v>
      </c>
      <c r="J32" s="20">
        <v>372517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372517</v>
      </c>
      <c r="X32" s="20"/>
      <c r="Y32" s="20">
        <v>372517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4169628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41464</v>
      </c>
      <c r="H37" s="31">
        <f t="shared" si="3"/>
        <v>758672</v>
      </c>
      <c r="I37" s="31">
        <f t="shared" si="3"/>
        <v>-427619</v>
      </c>
      <c r="J37" s="31">
        <f t="shared" si="3"/>
        <v>372517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372517</v>
      </c>
      <c r="X37" s="31">
        <f t="shared" si="3"/>
        <v>0</v>
      </c>
      <c r="Y37" s="31">
        <f t="shared" si="3"/>
        <v>372517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4169628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41464</v>
      </c>
      <c r="H44" s="31">
        <f t="shared" si="5"/>
        <v>758672</v>
      </c>
      <c r="I44" s="31">
        <f t="shared" si="5"/>
        <v>-427619</v>
      </c>
      <c r="J44" s="31">
        <f t="shared" si="5"/>
        <v>372517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372517</v>
      </c>
      <c r="X44" s="31">
        <f t="shared" si="5"/>
        <v>0</v>
      </c>
      <c r="Y44" s="31">
        <f t="shared" si="5"/>
        <v>372517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-6377733</v>
      </c>
      <c r="D45" s="42">
        <f t="shared" si="6"/>
        <v>0</v>
      </c>
      <c r="E45" s="43">
        <f t="shared" si="6"/>
        <v>-13305093</v>
      </c>
      <c r="F45" s="44">
        <f t="shared" si="6"/>
        <v>-13305093</v>
      </c>
      <c r="G45" s="44">
        <f t="shared" si="6"/>
        <v>-332033</v>
      </c>
      <c r="H45" s="44">
        <f t="shared" si="6"/>
        <v>-799501</v>
      </c>
      <c r="I45" s="44">
        <f t="shared" si="6"/>
        <v>-332658</v>
      </c>
      <c r="J45" s="44">
        <f t="shared" si="6"/>
        <v>-1464192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-1464192</v>
      </c>
      <c r="X45" s="44">
        <f t="shared" si="6"/>
        <v>-3326268</v>
      </c>
      <c r="Y45" s="44">
        <f t="shared" si="6"/>
        <v>1862076</v>
      </c>
      <c r="Z45" s="45">
        <f>+IF(X45&lt;&gt;0,+(Y45/X45)*100,0)</f>
        <v>-55.980937194477406</v>
      </c>
      <c r="AA45" s="46">
        <f>+AA26-AA44</f>
        <v>-13305093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-212812790</v>
      </c>
      <c r="D6" s="18"/>
      <c r="E6" s="19">
        <v>-14612413</v>
      </c>
      <c r="F6" s="20">
        <v>-14612413</v>
      </c>
      <c r="G6" s="20">
        <v>-212785279</v>
      </c>
      <c r="H6" s="20">
        <v>-103745</v>
      </c>
      <c r="I6" s="20">
        <v>-102621</v>
      </c>
      <c r="J6" s="20">
        <v>-212991645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-212991645</v>
      </c>
      <c r="X6" s="20">
        <v>-3653106</v>
      </c>
      <c r="Y6" s="20">
        <v>-209338539</v>
      </c>
      <c r="Z6" s="21">
        <v>5730.426081257976</v>
      </c>
      <c r="AA6" s="22">
        <v>-14612413</v>
      </c>
    </row>
    <row r="7" spans="1:27" x14ac:dyDescent="0.25">
      <c r="A7" s="23" t="s">
        <v>35</v>
      </c>
      <c r="B7" s="17" t="s">
        <v>32</v>
      </c>
      <c r="C7" s="18">
        <v>16671815</v>
      </c>
      <c r="D7" s="18"/>
      <c r="E7" s="19">
        <v>73489960</v>
      </c>
      <c r="F7" s="20">
        <v>73489960</v>
      </c>
      <c r="G7" s="20">
        <v>17161572</v>
      </c>
      <c r="H7" s="20">
        <v>163823</v>
      </c>
      <c r="I7" s="20">
        <v>370707</v>
      </c>
      <c r="J7" s="20">
        <v>17696102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17696102</v>
      </c>
      <c r="X7" s="20">
        <v>72832721</v>
      </c>
      <c r="Y7" s="20">
        <v>-55136619</v>
      </c>
      <c r="Z7" s="21">
        <v>-75.703088176535388</v>
      </c>
      <c r="AA7" s="22">
        <v>73489960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20825186</v>
      </c>
      <c r="D11" s="18"/>
      <c r="E11" s="19"/>
      <c r="F11" s="20"/>
      <c r="G11" s="24">
        <v>20841049</v>
      </c>
      <c r="H11" s="24">
        <v>-585</v>
      </c>
      <c r="I11" s="24">
        <v>-23625</v>
      </c>
      <c r="J11" s="20">
        <v>20816839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20816839</v>
      </c>
      <c r="X11" s="20"/>
      <c r="Y11" s="24">
        <v>20816839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-175365002</v>
      </c>
      <c r="D13" s="29">
        <f>SUM(D6:D12)</f>
        <v>0</v>
      </c>
      <c r="E13" s="30">
        <f t="shared" si="0"/>
        <v>58877547</v>
      </c>
      <c r="F13" s="31">
        <f t="shared" si="0"/>
        <v>58877547</v>
      </c>
      <c r="G13" s="31">
        <f t="shared" si="0"/>
        <v>-174831871</v>
      </c>
      <c r="H13" s="31">
        <f t="shared" si="0"/>
        <v>59493</v>
      </c>
      <c r="I13" s="31">
        <f t="shared" si="0"/>
        <v>244461</v>
      </c>
      <c r="J13" s="31">
        <f t="shared" si="0"/>
        <v>-174527917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-174527917</v>
      </c>
      <c r="X13" s="31">
        <f t="shared" si="0"/>
        <v>69179615</v>
      </c>
      <c r="Y13" s="31">
        <f t="shared" si="0"/>
        <v>-243707532</v>
      </c>
      <c r="Z13" s="32">
        <f>+IF(X13&lt;&gt;0,+(Y13/X13)*100,0)</f>
        <v>-352.28229009369306</v>
      </c>
      <c r="AA13" s="33">
        <f>SUM(AA6:AA12)</f>
        <v>58877547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221363701</v>
      </c>
      <c r="D17" s="18"/>
      <c r="E17" s="19">
        <v>2565430</v>
      </c>
      <c r="F17" s="20">
        <v>2565430</v>
      </c>
      <c r="G17" s="24">
        <v>221363700</v>
      </c>
      <c r="H17" s="24"/>
      <c r="I17" s="24"/>
      <c r="J17" s="20">
        <v>221363700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221363700</v>
      </c>
      <c r="X17" s="20">
        <v>641358</v>
      </c>
      <c r="Y17" s="24">
        <v>220722342</v>
      </c>
      <c r="Z17" s="25">
        <v>34414.841944748485</v>
      </c>
      <c r="AA17" s="26">
        <v>2565430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221363701</v>
      </c>
      <c r="D25" s="29">
        <f t="shared" ref="D25:Y25" si="1">SUM(D15:D24)</f>
        <v>0</v>
      </c>
      <c r="E25" s="35">
        <f t="shared" si="1"/>
        <v>2565430</v>
      </c>
      <c r="F25" s="36">
        <f t="shared" si="1"/>
        <v>2565430</v>
      </c>
      <c r="G25" s="36">
        <f t="shared" si="1"/>
        <v>221363700</v>
      </c>
      <c r="H25" s="36">
        <f t="shared" si="1"/>
        <v>0</v>
      </c>
      <c r="I25" s="36">
        <f t="shared" si="1"/>
        <v>0</v>
      </c>
      <c r="J25" s="36">
        <f t="shared" si="1"/>
        <v>221363700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221363700</v>
      </c>
      <c r="X25" s="36">
        <f t="shared" si="1"/>
        <v>641358</v>
      </c>
      <c r="Y25" s="36">
        <f t="shared" si="1"/>
        <v>220722342</v>
      </c>
      <c r="Z25" s="37">
        <f>+IF(X25&lt;&gt;0,+(Y25/X25)*100,0)</f>
        <v>34414.841944748485</v>
      </c>
      <c r="AA25" s="38">
        <f>SUM(AA15:AA24)</f>
        <v>2565430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45998699</v>
      </c>
      <c r="D26" s="29">
        <f>+D13+D25</f>
        <v>0</v>
      </c>
      <c r="E26" s="30">
        <f t="shared" si="2"/>
        <v>61442977</v>
      </c>
      <c r="F26" s="31">
        <f t="shared" si="2"/>
        <v>61442977</v>
      </c>
      <c r="G26" s="31">
        <f t="shared" si="2"/>
        <v>46531829</v>
      </c>
      <c r="H26" s="31">
        <f t="shared" si="2"/>
        <v>59493</v>
      </c>
      <c r="I26" s="31">
        <f t="shared" si="2"/>
        <v>244461</v>
      </c>
      <c r="J26" s="31">
        <f t="shared" si="2"/>
        <v>46835783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46835783</v>
      </c>
      <c r="X26" s="31">
        <f t="shared" si="2"/>
        <v>69820973</v>
      </c>
      <c r="Y26" s="31">
        <f t="shared" si="2"/>
        <v>-22985190</v>
      </c>
      <c r="Z26" s="32">
        <f>+IF(X26&lt;&gt;0,+(Y26/X26)*100,0)</f>
        <v>-32.92018001525129</v>
      </c>
      <c r="AA26" s="33">
        <f>+AA13+AA25</f>
        <v>61442977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28885</v>
      </c>
      <c r="D32" s="18"/>
      <c r="E32" s="19">
        <v>-2123408</v>
      </c>
      <c r="F32" s="20">
        <v>-2123408</v>
      </c>
      <c r="G32" s="20">
        <v>253624</v>
      </c>
      <c r="H32" s="20">
        <v>-4786</v>
      </c>
      <c r="I32" s="20">
        <v>-171611</v>
      </c>
      <c r="J32" s="20">
        <v>77227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77227</v>
      </c>
      <c r="X32" s="20">
        <v>-530853</v>
      </c>
      <c r="Y32" s="20">
        <v>608080</v>
      </c>
      <c r="Z32" s="21">
        <v>-114.54771848327125</v>
      </c>
      <c r="AA32" s="22">
        <v>-2123408</v>
      </c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3081224</v>
      </c>
      <c r="D35" s="18"/>
      <c r="E35" s="19">
        <v>1378526</v>
      </c>
      <c r="F35" s="20">
        <v>1378526</v>
      </c>
      <c r="G35" s="20">
        <v>3131821</v>
      </c>
      <c r="H35" s="20">
        <v>21268</v>
      </c>
      <c r="I35" s="20">
        <v>48197</v>
      </c>
      <c r="J35" s="20">
        <v>3201286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3201286</v>
      </c>
      <c r="X35" s="20">
        <v>344631</v>
      </c>
      <c r="Y35" s="20">
        <v>2856655</v>
      </c>
      <c r="Z35" s="21">
        <v>828.90250731942285</v>
      </c>
      <c r="AA35" s="22">
        <v>1378526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-1710857</v>
      </c>
      <c r="D37" s="29">
        <f t="shared" ref="D37:Y37" si="3">SUM(D29:D36)</f>
        <v>0</v>
      </c>
      <c r="E37" s="30">
        <f t="shared" si="3"/>
        <v>-744882</v>
      </c>
      <c r="F37" s="31">
        <f t="shared" si="3"/>
        <v>-744882</v>
      </c>
      <c r="G37" s="31">
        <f t="shared" si="3"/>
        <v>-1435521</v>
      </c>
      <c r="H37" s="31">
        <f t="shared" si="3"/>
        <v>16482</v>
      </c>
      <c r="I37" s="31">
        <f t="shared" si="3"/>
        <v>-123414</v>
      </c>
      <c r="J37" s="31">
        <f t="shared" si="3"/>
        <v>-1542453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-1542453</v>
      </c>
      <c r="X37" s="31">
        <f t="shared" si="3"/>
        <v>-186222</v>
      </c>
      <c r="Y37" s="31">
        <f t="shared" si="3"/>
        <v>-1356231</v>
      </c>
      <c r="Z37" s="32">
        <f>+IF(X37&lt;&gt;0,+(Y37/X37)*100,0)</f>
        <v>728.28720559332419</v>
      </c>
      <c r="AA37" s="33">
        <f>SUM(AA29:AA36)</f>
        <v>-744882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-1710857</v>
      </c>
      <c r="D44" s="29">
        <f>+D37+D43</f>
        <v>0</v>
      </c>
      <c r="E44" s="30">
        <f t="shared" si="5"/>
        <v>-744882</v>
      </c>
      <c r="F44" s="31">
        <f t="shared" si="5"/>
        <v>-744882</v>
      </c>
      <c r="G44" s="31">
        <f t="shared" si="5"/>
        <v>-1435521</v>
      </c>
      <c r="H44" s="31">
        <f t="shared" si="5"/>
        <v>16482</v>
      </c>
      <c r="I44" s="31">
        <f t="shared" si="5"/>
        <v>-123414</v>
      </c>
      <c r="J44" s="31">
        <f t="shared" si="5"/>
        <v>-1542453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-1542453</v>
      </c>
      <c r="X44" s="31">
        <f t="shared" si="5"/>
        <v>-186222</v>
      </c>
      <c r="Y44" s="31">
        <f t="shared" si="5"/>
        <v>-1356231</v>
      </c>
      <c r="Z44" s="32">
        <f>+IF(X44&lt;&gt;0,+(Y44/X44)*100,0)</f>
        <v>728.28720559332419</v>
      </c>
      <c r="AA44" s="33">
        <f>+AA37+AA43</f>
        <v>-744882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47709556</v>
      </c>
      <c r="D45" s="42">
        <f t="shared" si="6"/>
        <v>0</v>
      </c>
      <c r="E45" s="43">
        <f t="shared" si="6"/>
        <v>62187859</v>
      </c>
      <c r="F45" s="44">
        <f t="shared" si="6"/>
        <v>62187859</v>
      </c>
      <c r="G45" s="44">
        <f t="shared" si="6"/>
        <v>47967350</v>
      </c>
      <c r="H45" s="44">
        <f t="shared" si="6"/>
        <v>43011</v>
      </c>
      <c r="I45" s="44">
        <f t="shared" si="6"/>
        <v>367875</v>
      </c>
      <c r="J45" s="44">
        <f t="shared" si="6"/>
        <v>48378236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48378236</v>
      </c>
      <c r="X45" s="44">
        <f t="shared" si="6"/>
        <v>70007195</v>
      </c>
      <c r="Y45" s="44">
        <f t="shared" si="6"/>
        <v>-21628959</v>
      </c>
      <c r="Z45" s="45">
        <f>+IF(X45&lt;&gt;0,+(Y45/X45)*100,0)</f>
        <v>-30.895337257834715</v>
      </c>
      <c r="AA45" s="46">
        <f>+AA26-AA44</f>
        <v>62187859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-10425781</v>
      </c>
      <c r="F47" s="20">
        <v>-10425781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-2606445</v>
      </c>
      <c r="Y47" s="20">
        <v>2606445</v>
      </c>
      <c r="Z47" s="47">
        <v>-100</v>
      </c>
      <c r="AA47" s="22">
        <v>-10425781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-10425781</v>
      </c>
      <c r="F50" s="52">
        <f t="shared" si="7"/>
        <v>-10425781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-2606445</v>
      </c>
      <c r="Y50" s="52">
        <f t="shared" si="7"/>
        <v>2606445</v>
      </c>
      <c r="Z50" s="53">
        <f>+IF(X50&lt;&gt;0,+(Y50/X50)*100,0)</f>
        <v>-100</v>
      </c>
      <c r="AA50" s="54">
        <f>SUM(AA47:AA49)</f>
        <v>-10425781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-83350463</v>
      </c>
      <c r="D6" s="18"/>
      <c r="E6" s="19">
        <v>947800734</v>
      </c>
      <c r="F6" s="20">
        <v>947539858</v>
      </c>
      <c r="G6" s="20">
        <v>-3980475</v>
      </c>
      <c r="H6" s="20">
        <v>-4574202</v>
      </c>
      <c r="I6" s="20">
        <v>15091572</v>
      </c>
      <c r="J6" s="20">
        <v>6536895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6536895</v>
      </c>
      <c r="X6" s="20">
        <v>318412082</v>
      </c>
      <c r="Y6" s="20">
        <v>-311875187</v>
      </c>
      <c r="Z6" s="21">
        <v>-97.947032989784603</v>
      </c>
      <c r="AA6" s="22">
        <v>947539858</v>
      </c>
    </row>
    <row r="7" spans="1:27" x14ac:dyDescent="0.25">
      <c r="A7" s="23" t="s">
        <v>35</v>
      </c>
      <c r="B7" s="17" t="s">
        <v>32</v>
      </c>
      <c r="C7" s="18">
        <v>473862007</v>
      </c>
      <c r="D7" s="18"/>
      <c r="E7" s="19">
        <v>133579556</v>
      </c>
      <c r="F7" s="20">
        <v>133579556</v>
      </c>
      <c r="G7" s="20">
        <v>472791068</v>
      </c>
      <c r="H7" s="20">
        <v>31189122</v>
      </c>
      <c r="I7" s="20">
        <v>26921099</v>
      </c>
      <c r="J7" s="20">
        <v>530901289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530901289</v>
      </c>
      <c r="X7" s="20">
        <v>93837026</v>
      </c>
      <c r="Y7" s="20">
        <v>437064263</v>
      </c>
      <c r="Z7" s="21">
        <v>465.76951724791451</v>
      </c>
      <c r="AA7" s="22">
        <v>133579556</v>
      </c>
    </row>
    <row r="8" spans="1:27" x14ac:dyDescent="0.25">
      <c r="A8" s="23" t="s">
        <v>36</v>
      </c>
      <c r="B8" s="17" t="s">
        <v>32</v>
      </c>
      <c r="C8" s="18">
        <v>-2743</v>
      </c>
      <c r="D8" s="18"/>
      <c r="E8" s="19">
        <v>-13710288</v>
      </c>
      <c r="F8" s="20">
        <v>-13710288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-3427572</v>
      </c>
      <c r="Y8" s="20">
        <v>3074678</v>
      </c>
      <c r="Z8" s="21">
        <v>-89.704257124285064</v>
      </c>
      <c r="AA8" s="22">
        <v>-13710288</v>
      </c>
    </row>
    <row r="9" spans="1:27" x14ac:dyDescent="0.25">
      <c r="A9" s="23" t="s">
        <v>37</v>
      </c>
      <c r="B9" s="17" t="s">
        <v>32</v>
      </c>
      <c r="C9" s="18">
        <v>81590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-10081</v>
      </c>
      <c r="X9" s="20"/>
      <c r="Y9" s="20">
        <v>-10081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-5015743</v>
      </c>
      <c r="D10" s="18"/>
      <c r="E10" s="19">
        <v>-7101182</v>
      </c>
      <c r="F10" s="20">
        <v>-7101182</v>
      </c>
      <c r="G10" s="20">
        <v>-1732439</v>
      </c>
      <c r="H10" s="20">
        <v>-159091</v>
      </c>
      <c r="I10" s="20">
        <v>-61464</v>
      </c>
      <c r="J10" s="20">
        <v>-1952994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-1952994</v>
      </c>
      <c r="X10" s="20">
        <v>-3915304</v>
      </c>
      <c r="Y10" s="20">
        <v>1962310</v>
      </c>
      <c r="Z10" s="21">
        <v>-50.118969050679077</v>
      </c>
      <c r="AA10" s="22">
        <v>-7101182</v>
      </c>
    </row>
    <row r="11" spans="1:27" x14ac:dyDescent="0.25">
      <c r="A11" s="23" t="s">
        <v>39</v>
      </c>
      <c r="B11" s="17" t="s">
        <v>32</v>
      </c>
      <c r="C11" s="18">
        <v>514300535</v>
      </c>
      <c r="D11" s="18"/>
      <c r="E11" s="19">
        <v>27918161</v>
      </c>
      <c r="F11" s="20">
        <v>27918161</v>
      </c>
      <c r="G11" s="24">
        <v>457759532</v>
      </c>
      <c r="H11" s="24">
        <v>838571</v>
      </c>
      <c r="I11" s="24">
        <v>3033877</v>
      </c>
      <c r="J11" s="20">
        <v>461631980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461631980</v>
      </c>
      <c r="X11" s="20">
        <v>27010580</v>
      </c>
      <c r="Y11" s="24">
        <v>434621400</v>
      </c>
      <c r="Z11" s="25">
        <v>1609.0783685503975</v>
      </c>
      <c r="AA11" s="26">
        <v>27918161</v>
      </c>
    </row>
    <row r="12" spans="1:27" x14ac:dyDescent="0.25">
      <c r="A12" s="23" t="s">
        <v>40</v>
      </c>
      <c r="B12" s="17" t="s">
        <v>32</v>
      </c>
      <c r="C12" s="18">
        <v>-88146</v>
      </c>
      <c r="D12" s="18"/>
      <c r="E12" s="19">
        <v>-46840</v>
      </c>
      <c r="F12" s="20">
        <v>-46840</v>
      </c>
      <c r="G12" s="20">
        <v>-5072653</v>
      </c>
      <c r="H12" s="20"/>
      <c r="I12" s="20"/>
      <c r="J12" s="20">
        <v>-5072653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-5072653</v>
      </c>
      <c r="X12" s="20">
        <v>-46844</v>
      </c>
      <c r="Y12" s="20">
        <v>-5025809</v>
      </c>
      <c r="Z12" s="21">
        <v>10728.821193749467</v>
      </c>
      <c r="AA12" s="22">
        <v>-46840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899787037</v>
      </c>
      <c r="D13" s="29">
        <f>SUM(D6:D12)</f>
        <v>0</v>
      </c>
      <c r="E13" s="30">
        <f t="shared" si="0"/>
        <v>1088440141</v>
      </c>
      <c r="F13" s="31">
        <f t="shared" si="0"/>
        <v>1088179265</v>
      </c>
      <c r="G13" s="31">
        <f t="shared" si="0"/>
        <v>919408808</v>
      </c>
      <c r="H13" s="31">
        <f t="shared" si="0"/>
        <v>27291101</v>
      </c>
      <c r="I13" s="31">
        <f t="shared" si="0"/>
        <v>44981633</v>
      </c>
      <c r="J13" s="31">
        <f t="shared" si="0"/>
        <v>991681542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991681542</v>
      </c>
      <c r="X13" s="31">
        <f t="shared" si="0"/>
        <v>431869968</v>
      </c>
      <c r="Y13" s="31">
        <f t="shared" si="0"/>
        <v>559811574</v>
      </c>
      <c r="Z13" s="32">
        <f>+IF(X13&lt;&gt;0,+(Y13/X13)*100,0)</f>
        <v>129.62502963391981</v>
      </c>
      <c r="AA13" s="33">
        <f>SUM(AA6:AA12)</f>
        <v>1088179265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-14</v>
      </c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-1803225</v>
      </c>
      <c r="Y16" s="20">
        <v>1803225</v>
      </c>
      <c r="Z16" s="21">
        <v>-100</v>
      </c>
      <c r="AA16" s="22">
        <v>-7212900</v>
      </c>
    </row>
    <row r="17" spans="1:27" x14ac:dyDescent="0.25">
      <c r="A17" s="23" t="s">
        <v>45</v>
      </c>
      <c r="B17" s="17" t="s">
        <v>32</v>
      </c>
      <c r="C17" s="18">
        <v>2685477714</v>
      </c>
      <c r="D17" s="18"/>
      <c r="E17" s="19">
        <v>2195933594</v>
      </c>
      <c r="F17" s="20">
        <v>2196194463</v>
      </c>
      <c r="G17" s="24">
        <v>2694282775</v>
      </c>
      <c r="H17" s="24">
        <v>-23977330</v>
      </c>
      <c r="I17" s="24">
        <v>-16496182</v>
      </c>
      <c r="J17" s="20">
        <v>2653809263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2653809263</v>
      </c>
      <c r="X17" s="20">
        <v>768143080</v>
      </c>
      <c r="Y17" s="24">
        <v>1885666183</v>
      </c>
      <c r="Z17" s="25">
        <v>245.48371678359712</v>
      </c>
      <c r="AA17" s="26">
        <v>2196194463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2685477700</v>
      </c>
      <c r="D25" s="29">
        <f t="shared" ref="D25:Y25" si="1">SUM(D15:D24)</f>
        <v>0</v>
      </c>
      <c r="E25" s="35">
        <f t="shared" si="1"/>
        <v>2188720694</v>
      </c>
      <c r="F25" s="36">
        <f t="shared" si="1"/>
        <v>2188981563</v>
      </c>
      <c r="G25" s="36">
        <f t="shared" si="1"/>
        <v>2694282775</v>
      </c>
      <c r="H25" s="36">
        <f t="shared" si="1"/>
        <v>-23977330</v>
      </c>
      <c r="I25" s="36">
        <f t="shared" si="1"/>
        <v>-16496182</v>
      </c>
      <c r="J25" s="36">
        <f t="shared" si="1"/>
        <v>2653809263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2653809263</v>
      </c>
      <c r="X25" s="36">
        <f t="shared" si="1"/>
        <v>766339855</v>
      </c>
      <c r="Y25" s="36">
        <f t="shared" si="1"/>
        <v>1887469408</v>
      </c>
      <c r="Z25" s="37">
        <f>+IF(X25&lt;&gt;0,+(Y25/X25)*100,0)</f>
        <v>246.29665228621053</v>
      </c>
      <c r="AA25" s="38">
        <f>SUM(AA15:AA24)</f>
        <v>2188981563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3585264737</v>
      </c>
      <c r="D26" s="29">
        <f>+D13+D25</f>
        <v>0</v>
      </c>
      <c r="E26" s="30">
        <f t="shared" si="2"/>
        <v>3277160835</v>
      </c>
      <c r="F26" s="31">
        <f t="shared" si="2"/>
        <v>3277160828</v>
      </c>
      <c r="G26" s="31">
        <f t="shared" si="2"/>
        <v>3613691583</v>
      </c>
      <c r="H26" s="31">
        <f t="shared" si="2"/>
        <v>3313771</v>
      </c>
      <c r="I26" s="31">
        <f t="shared" si="2"/>
        <v>28485451</v>
      </c>
      <c r="J26" s="31">
        <f t="shared" si="2"/>
        <v>3645490805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3645490805</v>
      </c>
      <c r="X26" s="31">
        <f t="shared" si="2"/>
        <v>1198209823</v>
      </c>
      <c r="Y26" s="31">
        <f t="shared" si="2"/>
        <v>2447280982</v>
      </c>
      <c r="Z26" s="32">
        <f>+IF(X26&lt;&gt;0,+(Y26/X26)*100,0)</f>
        <v>204.2447770852568</v>
      </c>
      <c r="AA26" s="33">
        <f>+AA13+AA25</f>
        <v>3277160828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-11286</v>
      </c>
      <c r="G31" s="20">
        <v>-17842</v>
      </c>
      <c r="H31" s="20"/>
      <c r="I31" s="20">
        <v>-77</v>
      </c>
      <c r="J31" s="20">
        <v>-17919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-17919</v>
      </c>
      <c r="X31" s="20">
        <v>-11286</v>
      </c>
      <c r="Y31" s="20">
        <v>-6633</v>
      </c>
      <c r="Z31" s="21">
        <v>58.771929824561411</v>
      </c>
      <c r="AA31" s="22">
        <v>-11286</v>
      </c>
    </row>
    <row r="32" spans="1:27" x14ac:dyDescent="0.25">
      <c r="A32" s="23" t="s">
        <v>59</v>
      </c>
      <c r="B32" s="17" t="s">
        <v>32</v>
      </c>
      <c r="C32" s="18">
        <v>148098835</v>
      </c>
      <c r="D32" s="18"/>
      <c r="E32" s="19">
        <v>162434544</v>
      </c>
      <c r="F32" s="20">
        <v>162434551</v>
      </c>
      <c r="G32" s="20">
        <v>22239946</v>
      </c>
      <c r="H32" s="20">
        <v>4487787</v>
      </c>
      <c r="I32" s="20">
        <v>16485583</v>
      </c>
      <c r="J32" s="20">
        <v>43213316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43213316</v>
      </c>
      <c r="X32" s="20">
        <v>74182216</v>
      </c>
      <c r="Y32" s="20">
        <v>-30968900</v>
      </c>
      <c r="Z32" s="21">
        <v>-41.747067787783529</v>
      </c>
      <c r="AA32" s="22">
        <v>162434551</v>
      </c>
    </row>
    <row r="33" spans="1:27" x14ac:dyDescent="0.25">
      <c r="A33" s="23" t="s">
        <v>60</v>
      </c>
      <c r="B33" s="17" t="s">
        <v>32</v>
      </c>
      <c r="C33" s="18">
        <v>-21252939</v>
      </c>
      <c r="D33" s="18"/>
      <c r="E33" s="19">
        <v>-47268650</v>
      </c>
      <c r="F33" s="20">
        <v>-47268650</v>
      </c>
      <c r="G33" s="20">
        <v>12955900</v>
      </c>
      <c r="H33" s="20">
        <v>-7255593</v>
      </c>
      <c r="I33" s="20">
        <v>4647227</v>
      </c>
      <c r="J33" s="20">
        <v>10347534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10347534</v>
      </c>
      <c r="X33" s="20">
        <v>-10467162</v>
      </c>
      <c r="Y33" s="20">
        <v>20814696</v>
      </c>
      <c r="Z33" s="21">
        <v>-198.85711141186121</v>
      </c>
      <c r="AA33" s="22">
        <v>-47268650</v>
      </c>
    </row>
    <row r="34" spans="1:27" x14ac:dyDescent="0.25">
      <c r="A34" s="23" t="s">
        <v>61</v>
      </c>
      <c r="B34" s="17" t="s">
        <v>32</v>
      </c>
      <c r="C34" s="18">
        <v>-5951904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138774024</v>
      </c>
      <c r="D35" s="18"/>
      <c r="E35" s="19">
        <v>16913511</v>
      </c>
      <c r="F35" s="20">
        <v>16913511</v>
      </c>
      <c r="G35" s="20">
        <v>155911888</v>
      </c>
      <c r="H35" s="20">
        <v>14566705</v>
      </c>
      <c r="I35" s="20">
        <v>625262</v>
      </c>
      <c r="J35" s="20">
        <v>171103855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171103855</v>
      </c>
      <c r="X35" s="20">
        <v>11392232</v>
      </c>
      <c r="Y35" s="20">
        <v>159711623</v>
      </c>
      <c r="Z35" s="21">
        <v>1401.9344321639517</v>
      </c>
      <c r="AA35" s="22">
        <v>16913511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259654478</v>
      </c>
      <c r="D37" s="29">
        <f t="shared" ref="D37:Y37" si="3">SUM(D29:D36)</f>
        <v>0</v>
      </c>
      <c r="E37" s="30">
        <f t="shared" si="3"/>
        <v>132068119</v>
      </c>
      <c r="F37" s="31">
        <f t="shared" si="3"/>
        <v>132068126</v>
      </c>
      <c r="G37" s="31">
        <f t="shared" si="3"/>
        <v>191089892</v>
      </c>
      <c r="H37" s="31">
        <f t="shared" si="3"/>
        <v>11798899</v>
      </c>
      <c r="I37" s="31">
        <f t="shared" si="3"/>
        <v>21757995</v>
      </c>
      <c r="J37" s="31">
        <f t="shared" si="3"/>
        <v>224646786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224646786</v>
      </c>
      <c r="X37" s="31">
        <f t="shared" si="3"/>
        <v>75096000</v>
      </c>
      <c r="Y37" s="31">
        <f t="shared" si="3"/>
        <v>149550786</v>
      </c>
      <c r="Z37" s="32">
        <f>+IF(X37&lt;&gt;0,+(Y37/X37)*100,0)</f>
        <v>199.1461409395973</v>
      </c>
      <c r="AA37" s="33">
        <f>SUM(AA29:AA36)</f>
        <v>132068126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365882298</v>
      </c>
      <c r="D44" s="29">
        <f>+D37+D43</f>
        <v>0</v>
      </c>
      <c r="E44" s="30">
        <f t="shared" si="5"/>
        <v>132068119</v>
      </c>
      <c r="F44" s="31">
        <f t="shared" si="5"/>
        <v>132068126</v>
      </c>
      <c r="G44" s="31">
        <f t="shared" si="5"/>
        <v>297317713</v>
      </c>
      <c r="H44" s="31">
        <f t="shared" si="5"/>
        <v>11798899</v>
      </c>
      <c r="I44" s="31">
        <f t="shared" si="5"/>
        <v>21757995</v>
      </c>
      <c r="J44" s="31">
        <f t="shared" si="5"/>
        <v>330874607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330874607</v>
      </c>
      <c r="X44" s="31">
        <f t="shared" si="5"/>
        <v>75096000</v>
      </c>
      <c r="Y44" s="31">
        <f t="shared" si="5"/>
        <v>255778607</v>
      </c>
      <c r="Z44" s="32">
        <f>+IF(X44&lt;&gt;0,+(Y44/X44)*100,0)</f>
        <v>340.60217188665172</v>
      </c>
      <c r="AA44" s="33">
        <f>+AA37+AA43</f>
        <v>132068126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3219382439</v>
      </c>
      <c r="D45" s="42">
        <f t="shared" si="6"/>
        <v>0</v>
      </c>
      <c r="E45" s="43">
        <f t="shared" si="6"/>
        <v>3145092716</v>
      </c>
      <c r="F45" s="44">
        <f t="shared" si="6"/>
        <v>3145092702</v>
      </c>
      <c r="G45" s="44">
        <f t="shared" si="6"/>
        <v>3316373870</v>
      </c>
      <c r="H45" s="44">
        <f t="shared" si="6"/>
        <v>-8485128</v>
      </c>
      <c r="I45" s="44">
        <f t="shared" si="6"/>
        <v>6727456</v>
      </c>
      <c r="J45" s="44">
        <f t="shared" si="6"/>
        <v>3314616198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3314616198</v>
      </c>
      <c r="X45" s="44">
        <f t="shared" si="6"/>
        <v>1123113823</v>
      </c>
      <c r="Y45" s="44">
        <f t="shared" si="6"/>
        <v>2191502375</v>
      </c>
      <c r="Z45" s="45">
        <f>+IF(X45&lt;&gt;0,+(Y45/X45)*100,0)</f>
        <v>195.12736199312187</v>
      </c>
      <c r="AA45" s="46">
        <f>+AA26-AA44</f>
        <v>3145092702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3441958443</v>
      </c>
      <c r="D47" s="18"/>
      <c r="E47" s="19">
        <v>155539174</v>
      </c>
      <c r="F47" s="20">
        <v>155539174</v>
      </c>
      <c r="G47" s="20">
        <v>3578744758</v>
      </c>
      <c r="H47" s="20">
        <v>-64892873</v>
      </c>
      <c r="I47" s="20">
        <v>-6489666894</v>
      </c>
      <c r="J47" s="20">
        <v>-2975815009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-2975815009</v>
      </c>
      <c r="X47" s="20">
        <v>70031462</v>
      </c>
      <c r="Y47" s="20">
        <v>-3045846471</v>
      </c>
      <c r="Z47" s="47">
        <v>-4349.254440811188</v>
      </c>
      <c r="AA47" s="22">
        <v>155539174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>
        <v>1131401</v>
      </c>
      <c r="F48" s="20">
        <v>1131401</v>
      </c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>
        <v>282849</v>
      </c>
      <c r="Y48" s="20">
        <v>771127</v>
      </c>
      <c r="Z48" s="47">
        <v>272.62850496201156</v>
      </c>
      <c r="AA48" s="22">
        <v>1131401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3443012418</v>
      </c>
      <c r="D50" s="50">
        <f t="shared" ref="D50:Y50" si="7">SUM(D47:D49)</f>
        <v>0</v>
      </c>
      <c r="E50" s="51">
        <f t="shared" si="7"/>
        <v>156670575</v>
      </c>
      <c r="F50" s="52">
        <f t="shared" si="7"/>
        <v>156670575</v>
      </c>
      <c r="G50" s="52">
        <f t="shared" si="7"/>
        <v>3579798734</v>
      </c>
      <c r="H50" s="52">
        <f t="shared" si="7"/>
        <v>-64892873</v>
      </c>
      <c r="I50" s="52">
        <f t="shared" si="7"/>
        <v>-6489666894</v>
      </c>
      <c r="J50" s="52">
        <f t="shared" si="7"/>
        <v>-2974761033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-2974761033</v>
      </c>
      <c r="X50" s="52">
        <f t="shared" si="7"/>
        <v>70314311</v>
      </c>
      <c r="Y50" s="52">
        <f t="shared" si="7"/>
        <v>-3045075344</v>
      </c>
      <c r="Z50" s="53">
        <f>+IF(X50&lt;&gt;0,+(Y50/X50)*100,0)</f>
        <v>-4330.6622801153526</v>
      </c>
      <c r="AA50" s="54">
        <f>SUM(AA47:AA49)</f>
        <v>156670575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10415F-18DC-46C3-8E36-6FA90B557BC4}"/>
</file>

<file path=customXml/itemProps2.xml><?xml version="1.0" encoding="utf-8"?>
<ds:datastoreItem xmlns:ds="http://schemas.openxmlformats.org/officeDocument/2006/customXml" ds:itemID="{5C8FA47D-8B32-4846-A8DC-D709FBECCCE5}"/>
</file>

<file path=customXml/itemProps3.xml><?xml version="1.0" encoding="utf-8"?>
<ds:datastoreItem xmlns:ds="http://schemas.openxmlformats.org/officeDocument/2006/customXml" ds:itemID="{F350E425-B1FB-4932-8BBA-A1DAED8CE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2023-12-06T12:15:37Z</dcterms:created>
  <dcterms:modified xsi:type="dcterms:W3CDTF">2023-12-06T12:16:30Z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